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G42" i="16" l="1"/>
  <c r="H40" i="16"/>
  <c r="G40" i="16"/>
  <c r="H39" i="16"/>
  <c r="H36" i="16"/>
  <c r="G36" i="16"/>
  <c r="H35" i="16"/>
  <c r="G35" i="16"/>
  <c r="H33" i="16"/>
  <c r="G33" i="16"/>
  <c r="A15" i="27" l="1"/>
  <c r="A12" i="27"/>
  <c r="H37" i="16" l="1"/>
  <c r="G37" i="16"/>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<sst xmlns="http://schemas.openxmlformats.org/spreadsheetml/2006/main" count="1010" uniqueCount="552">
  <si>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</si>
  <si>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</si>
  <si>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</si>
  <si>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</si>
  <si>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</si>
  <si>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</si>
  <si>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</si>
  <si>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</si>
  <si>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</si>
  <si>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</si>
  <si>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</si>
  <si>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</si>
  <si>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</si>
  <si>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</si>
  <si>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</si>
  <si>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</si>
  <si>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</si>
  <si>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</si>
  <si>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</si>
  <si>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</si>
  <si>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</si>
  <si>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</si>
  <si>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</si>
  <si>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</si>
  <si>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</si>
  <si>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</si>
  <si>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</si>
  <si>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</si>
  <si>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</si>
  <si>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</si>
  <si>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</si>
  <si>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</si>
  <si>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</si>
  <si>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</si>
  <si>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</si>
  <si>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</si>
  <si>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</si>
  <si>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</si>
  <si>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</si>
  <si>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</si>
  <si>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</si>
  <si>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</si>
  <si>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</si>
  <si>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</si>
  <si>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</si>
  <si>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</si>
  <si>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</si>
  <si>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</si>
  <si>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</si>
  <si>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</si>
  <si>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</si>
  <si>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</si>
  <si>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</si>
  <si>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</si>
  <si>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</si>
  <si>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</si>
  <si>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</si>
  <si>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</si>
  <si>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</si>
  <si>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</si>
  <si>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</si>
  <si>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</si>
  <si>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</si>
  <si>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</si>
  <si>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</si>
  <si>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</si>
  <si>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</si>
  <si>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</si>
  <si>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</si>
  <si>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</si>
  <si>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</si>
  <si>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</si>
  <si>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</si>
  <si>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</si>
  <si>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</si>
  <si>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</si>
  <si>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</si>
  <si>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</si>
  <si>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</si>
  <si>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</si>
  <si>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</si>
  <si>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</si>
  <si>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</si>
  <si>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</si>
  <si>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</si>
  <si>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</si>
  <si>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</si>
  <si>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</si>
  <si>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</si>
  <si>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</si>
  <si>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</si>
  <si>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</si>
  <si>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</si>
  <si>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</si>
  <si>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</si>
  <si>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</si>
  <si>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</si>
  <si>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</si>
  <si>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</si>
  <si>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</si>
  <si>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</si>
  <si>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</si>
  <si>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</si>
  <si>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</si>
  <si>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</si>
  <si>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</si>
  <si>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</si>
  <si>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</si>
  <si>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</si>
  <si>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</si>
  <si>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</si>
  <si>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</si>
  <si>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</si>
  <si>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</si>
  <si>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</si>
  <si>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</si>
  <si>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</si>
  <si>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</si>
  <si>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</si>
  <si>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</si>
  <si>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</si>
  <si>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</si>
  <si>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</si>
  <si>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</si>
  <si>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</si>
  <si>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</si>
  <si>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</si>
  <si>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</si>
  <si>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</si>
  <si>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</si>
  <si>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</si>
  <si>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</si>
  <si>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</si>
  <si>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</si>
  <si>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</si>
  <si>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</si>
  <si>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</si>
  <si>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</si>
  <si>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</si>
  <si>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</si>
  <si>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</si>
  <si>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</si>
  <si>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</si>
  <si>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</si>
  <si>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</si>
  <si>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</si>
  <si>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</si>
  <si>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</si>
  <si>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</si>
  <si>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</si>
  <si>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</si>
  <si>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</si>
  <si>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</si>
  <si>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</si>
  <si>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</si>
  <si>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</si>
  <si>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</si>
  <si>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</si>
  <si>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</si>
  <si>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</si>
  <si>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</si>
  <si>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</si>
  <si>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</si>
  <si>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</si>
  <si>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</si>
  <si>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</si>
  <si>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</si>
  <si>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</si>
  <si>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</si>
  <si>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</si>
  <si>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</si>
  <si>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</si>
  <si>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</si>
  <si>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</si>
  <si>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</si>
  <si>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</si>
  <si>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</si>
  <si>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</si>
  <si>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</si>
  <si>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</si>
  <si>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</si>
  <si>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</si>
  <si>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</si>
  <si>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</si>
  <si>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</si>
  <si>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</si>
  <si>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</si>
  <si>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</si>
  <si>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</si>
  <si>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</si>
  <si>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</si>
  <si>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</si>
  <si>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</si>
  <si>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</si>
  <si>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</si>
  <si>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</si>
  <si>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</si>
  <si>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</si>
  <si>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</si>
  <si>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</si>
  <si>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</si>
  <si>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</si>
  <si>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</si>
  <si>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</si>
  <si>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</si>
  <si>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</si>
  <si>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</si>
  <si>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</si>
  <si>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</si>
  <si>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</si>
  <si>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</si>
  <si>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</si>
  <si>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</si>
  <si>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</si>
  <si>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</si>
  <si>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</si>
  <si>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</si>
  <si>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</si>
  <si>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</si>
  <si>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</si>
  <si>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</si>
  <si>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</si>
  <si>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</si>
  <si>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</si>
  <si>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</si>
  <si>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</si>
  <si>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</si>
  <si>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</si>
  <si>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</si>
  <si>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</si>
  <si>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</si>
  <si>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</si>
  <si>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</si>
  <si>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</si>
  <si>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</si>
  <si>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</si>
  <si>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</si>
  <si>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</si>
  <si>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</si>
  <si>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</si>
  <si>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</si>
  <si>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</si>
  <si>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</si>
  <si>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</si>
  <si>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</si>
  <si>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</si>
  <si>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</si>
  <si>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</si>
  <si>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</si>
  <si>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</si>
  <si>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</si>
  <si>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</si>
  <si>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</si>
  <si>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</si>
  <si>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</si>
  <si>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</si>
  <si>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</si>
  <si>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</si>
  <si>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</si>
  <si>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</si>
  <si>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</si>
  <si>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</si>
  <si>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</si>
  <si>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</si>
  <si>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</si>
  <si>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</si>
  <si>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</si>
  <si>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</si>
  <si>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</si>
  <si>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</si>
  <si>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</si>
  <si>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</si>
  <si>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</si>
  <si>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</si>
  <si>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</si>
  <si>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</si>
  <si>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</si>
  <si>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</si>
  <si>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</si>
  <si>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</si>
  <si>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</si>
  <si>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</si>
  <si>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</si>
  <si>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</si>
  <si>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</si>
  <si>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</si>
  <si>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</si>
  <si>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</si>
  <si>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</si>
  <si>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</si>
  <si>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</si>
  <si>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</si>
  <si>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</si>
  <si>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</si>
  <si>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</si>
  <si>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</si>
  <si>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</si>
  <si>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</si>
  <si>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</si>
  <si>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</si>
  <si>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</si>
  <si>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</si>
  <si>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</si>
  <si>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</si>
  <si>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</si>
  <si>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</si>
  <si>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</si>
  <si>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</si>
  <si>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</si>
  <si>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</si>
  <si>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</si>
  <si>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</si>
  <si>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</si>
  <si>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</si>
  <si>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</si>
  <si>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</si>
  <si>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</si>
  <si>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</si>
  <si>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</si>
  <si>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</si>
  <si>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</si>
  <si>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</si>
  <si>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</si>
  <si>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</si>
  <si>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</si>
  <si>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</si>
  <si>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</si>
  <si>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</si>
  <si>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</si>
  <si>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</si>
  <si>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</si>
  <si>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</si>
  <si>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</si>
  <si>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</si>
  <si>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</si>
  <si>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</si>
  <si>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</si>
  <si>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</si>
  <si>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</si>
  <si>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</si>
  <si>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</si>
  <si>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</si>
  <si>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</si>
  <si>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</si>
  <si>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</si>
  <si>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</si>
  <si>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</si>
  <si>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</si>
  <si>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</si>
  <si>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</si>
  <si>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</si>
  <si>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</si>
  <si>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</si>
  <si>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</si>
  <si>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</si>
  <si>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</si>
  <si>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</si>
  <si>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</si>
  <si>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</si>
  <si>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</si>
  <si>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</si>
  <si>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</si>
  <si>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</si>
  <si>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</si>
  <si>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</si>
  <si>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</si>
  <si>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</si>
  <si>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</si>
  <si>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</si>
  <si>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</si>
  <si>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</si>
  <si>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</si>
  <si>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</si>
  <si>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</si>
  <si>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</si>
  <si>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</si>
  <si>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</si>
  <si>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</si>
  <si>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</si>
  <si>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</si>
  <si>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</si>
  <si>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</si>
  <si>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</si>
  <si>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</si>
  <si>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</si>
  <si>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</si>
  <si>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</si>
  <si>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</si>
  <si>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</si>
  <si>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</si>
  <si>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</si>
  <si>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</si>
  <si>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</si>
  <si>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</si>
  <si>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</si>
  <si>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</si>
  <si>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</si>
  <si>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</si>
  <si>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</si>
  <si>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</si>
  <si>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</si>
  <si>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</si>
  <si>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</si>
  <si>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</si>
  <si>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</si>
  <si>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</si>
  <si>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</si>
  <si>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</si>
  <si>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</si>
  <si>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</si>
  <si>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</si>
  <si>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</si>
  <si>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</si>
  <si>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</si>
  <si>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</si>
  <si>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</si>
  <si>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</si>
  <si>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</si>
  <si>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</si>
  <si>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</si>
  <si>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</si>
  <si>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</si>
  <si>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</si>
  <si>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</si>
  <si>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</si>
  <si>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</si>
  <si>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</si>
  <si>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</si>
  <si>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</si>
  <si>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</si>
  <si>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</si>
  <si>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</si>
  <si>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</si>
  <si>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</si>
  <si>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</si>
  <si>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</si>
  <si>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</si>
  <si>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</si>
  <si>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</si>
  <si>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</si>
  <si>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</si>
  <si>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</si>
  <si>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</si>
  <si>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</si>
  <si>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</si>
  <si>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</si>
  <si>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</si>
  <si>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</si>
  <si>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</si>
  <si>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</si>
  <si>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</si>
  <si>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</si>
  <si>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</si>
  <si>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</si>
  <si>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</si>
  <si>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</si>
  <si>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</si>
  <si>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</si>
  <si>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</si>
  <si>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</si>
  <si>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</si>
  <si>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</si>
  <si>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</si>
  <si>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</si>
  <si>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</si>
  <si>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</si>
  <si>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</si>
  <si>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</si>
  <si>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</si>
  <si>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</si>
  <si>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</si>
  <si>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</si>
  <si>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</si>
  <si>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</si>
  <si>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</si>
  <si>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</si>
  <si>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</si>
  <si>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</si>
  <si>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</si>
  <si>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</si>
  <si>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</si>
  <si>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</si>
  <si>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</si>
  <si>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</si>
  <si>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</si>
  <si>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</si>
  <si>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</si>
  <si>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</si>
  <si>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</si>
  <si>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</si>
  <si>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</si>
  <si>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</si>
  <si>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</si>
  <si>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</si>
  <si>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</si>
  <si>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</si>
  <si>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</si>
  <si>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</si>
  <si>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</si>
  <si>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</si>
  <si>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</si>
  <si>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</si>
  <si>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</si>
  <si>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</si>
  <si>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</si>
  <si>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</si>
  <si>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</si>
  <si>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</si>
  <si>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</si>
  <si>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</si>
  <si>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</si>
  <si>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</si>
  <si>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</si>
  <si>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</si>
  <si>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</si>
  <si>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</si>
  <si>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</si>
  <si>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</si>
  <si>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</si>
  <si>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</si>
  <si>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</si>
  <si>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</si>
  <si>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</si>
  <si>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</si>
  <si>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</si>
  <si>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</si>
  <si>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</si>
  <si>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</si>
  <si>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</si>
  <si>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</si>
  <si>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</si>
  <si>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</si>
  <si>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</si>
  <si>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</si>
  <si>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</si>
  <si>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</si>
  <si>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</si>
  <si>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</si>
  <si>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</si>
  <si>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</si>
  <si>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</si>
  <si>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</si>
  <si>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</si>
  <si>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</si>
  <si>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</si>
  <si>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</si>
  <si>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</si>
  <si>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</si>
  <si>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</si>
  <si>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</si>
  <si>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</si>
  <si>
    <t>114,87 тыс.руб./кв.м.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</si>
</sst>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25" borderId="1" xfId="100" applyNumberFormat="1" applyFont="1" applyFill="1" applyBorder="1" applyAlignment="1">
      <alignment horizontal="right" wrapText="1"/>
    </xf>
    <xf numFmtId="0" fontId="11" fillId="25" borderId="0" xfId="2" applyFont="1" applyFill="1"/>
    <xf numFmtId="0" fontId="48" fillId="0" borderId="1" xfId="101" applyFont="1" applyFill="1" applyBorder="1" applyAlignment="1">
      <alignment horizontal="left" vertical="center" wrapText="1"/>
    </xf>
    <xf numFmtId="2" fontId="11" fillId="0" borderId="1" xfId="10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10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G59" sqref="G59"/>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5" t="s">
        <v>511</v>
      </c>
      <c r="B5" s="335"/>
      <c r="C5" s="335"/>
      <c r="D5" s="122"/>
      <c r="E5" s="122"/>
      <c r="F5" s="122"/>
      <c r="G5" s="122"/>
      <c r="H5" s="122"/>
    </row>
    <row r="6" spans="1:20" s="12" customFormat="1" ht="18.75" x14ac:dyDescent="0.3">
      <c r="A6" s="17"/>
      <c r="D6" s="16"/>
      <c r="E6" s="16"/>
      <c r="F6" s="15"/>
    </row>
    <row r="7" spans="1:20" s="12" customFormat="1" ht="18.75" x14ac:dyDescent="0.2">
      <c r="A7" s="339" t="s">
        <v>9</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496</v>
      </c>
      <c r="B9" s="337"/>
      <c r="C9" s="337"/>
      <c r="D9" s="8"/>
      <c r="E9" s="8"/>
      <c r="F9" s="8"/>
      <c r="G9" s="13"/>
      <c r="H9" s="13"/>
      <c r="I9" s="13"/>
      <c r="J9" s="13"/>
      <c r="K9" s="13"/>
      <c r="L9" s="13"/>
      <c r="M9" s="13"/>
      <c r="N9" s="13"/>
      <c r="O9" s="13"/>
      <c r="P9" s="13"/>
      <c r="Q9" s="13"/>
      <c r="R9" s="13"/>
      <c r="S9" s="13"/>
      <c r="T9" s="13"/>
    </row>
    <row r="10" spans="1:20" s="12" customFormat="1" ht="18.75" x14ac:dyDescent="0.2">
      <c r="A10" s="336" t="s">
        <v>8</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7" t="s">
        <v>467</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6" t="s">
        <v>7</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37" t="s">
        <v>465</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6" t="s">
        <v>6</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386</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285</v>
      </c>
      <c r="C22" s="36" t="s">
        <v>495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45" customHeight="1" x14ac:dyDescent="0.2">
      <c r="A24" s="332"/>
      <c r="B24" s="333"/>
      <c r="C24" s="33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19" t="s">
        <v>335</v>
      </c>
      <c r="C25" s="133" t="s">
        <v>464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507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463</v>
      </c>
      <c r="D33" s="34"/>
      <c r="E33" s="34"/>
      <c r="F33" s="33"/>
      <c r="G33" s="33"/>
      <c r="H33" s="33"/>
      <c r="I33" s="33"/>
      <c r="J33" s="33"/>
      <c r="K33" s="33"/>
      <c r="L33" s="33"/>
      <c r="M33" s="33"/>
      <c r="N33" s="33"/>
      <c r="O33" s="33"/>
      <c r="P33" s="33"/>
      <c r="Q33" s="32"/>
      <c r="R33" s="32"/>
      <c r="S33" s="32"/>
      <c r="T33" s="32"/>
    </row>
    <row r="34" spans="1:20" ht="111.2"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7"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32"/>
      <c r="B39" s="333"/>
      <c r="C39" s="334"/>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497</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468</v>
      </c>
      <c r="D43" s="23"/>
      <c r="E43" s="23"/>
      <c r="F43" s="23"/>
      <c r="G43" s="23"/>
      <c r="H43" s="23"/>
      <c r="I43" s="23"/>
      <c r="J43" s="23"/>
      <c r="K43" s="23"/>
      <c r="L43" s="23"/>
      <c r="M43" s="23"/>
      <c r="N43" s="23"/>
      <c r="O43" s="23"/>
      <c r="P43" s="23"/>
      <c r="Q43" s="23"/>
      <c r="R43" s="23"/>
      <c r="S43" s="23"/>
      <c r="T43" s="23"/>
    </row>
    <row r="44" spans="1:20" ht="111.2" customHeight="1" x14ac:dyDescent="0.25">
      <c r="A44" s="24" t="s">
        <v>349</v>
      </c>
      <c r="B44" s="39" t="s">
        <v>387</v>
      </c>
      <c r="C44" s="36" t="s">
        <v>469</v>
      </c>
      <c r="D44" s="23"/>
      <c r="E44" s="23"/>
      <c r="F44" s="23"/>
      <c r="G44" s="23"/>
      <c r="H44" s="23"/>
      <c r="I44" s="23"/>
      <c r="J44" s="23"/>
      <c r="K44" s="23"/>
      <c r="L44" s="23"/>
      <c r="M44" s="23"/>
      <c r="N44" s="23"/>
      <c r="O44" s="23"/>
      <c r="P44" s="23"/>
      <c r="Q44" s="23"/>
      <c r="R44" s="23"/>
      <c r="S44" s="23"/>
      <c r="T44" s="23"/>
    </row>
    <row r="45" spans="1:20" ht="120.2" customHeight="1" x14ac:dyDescent="0.25">
      <c r="A45" s="24" t="s">
        <v>382</v>
      </c>
      <c r="B45" s="39" t="s">
        <v>388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2"/>
      <c r="B47" s="333"/>
      <c r="C47" s="334"/>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509</v>
      </c>
      <c r="C48" s="168">
        <v>26.554031301775524</v>
      </c>
      <c r="D48" s="23"/>
      <c r="E48" s="23"/>
      <c r="F48" s="23"/>
      <c r="G48" s="23"/>
      <c r="H48" s="23"/>
      <c r="I48" s="23"/>
      <c r="J48" s="23"/>
      <c r="K48" s="23"/>
      <c r="L48" s="23"/>
      <c r="M48" s="23"/>
      <c r="N48" s="23"/>
      <c r="O48" s="23"/>
      <c r="P48" s="23"/>
      <c r="Q48" s="23"/>
      <c r="R48" s="23"/>
      <c r="S48" s="23"/>
      <c r="T48" s="23"/>
    </row>
    <row r="49" spans="1:20" ht="71.45" customHeight="1" x14ac:dyDescent="0.25">
      <c r="A49" s="24" t="s">
        <v>351</v>
      </c>
      <c r="B49" s="39" t="s">
        <v>510</v>
      </c>
      <c r="C49" s="169">
        <v>22.255616310636629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1" t="str">
        <f>'1. паспорт местоположение'!A12:C12</f>
        <v>J_NS3300.PH.0011</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Здание Новотарманского эксплуатационного участка сооружений электрических сетей (новое строительство)</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7" t="s">
        <v>360</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5</v>
      </c>
      <c r="B19" s="345" t="s">
        <v>100</v>
      </c>
      <c r="C19" s="346" t="s">
        <v>300</v>
      </c>
      <c r="D19" s="345" t="s">
        <v>299</v>
      </c>
      <c r="E19" s="345" t="s">
        <v>99</v>
      </c>
      <c r="F19" s="345" t="s">
        <v>98</v>
      </c>
      <c r="G19" s="345" t="s">
        <v>295</v>
      </c>
      <c r="H19" s="345" t="s">
        <v>97</v>
      </c>
      <c r="I19" s="345" t="s">
        <v>96</v>
      </c>
      <c r="J19" s="345" t="s">
        <v>95</v>
      </c>
      <c r="K19" s="345" t="s">
        <v>94</v>
      </c>
      <c r="L19" s="345" t="s">
        <v>93</v>
      </c>
      <c r="M19" s="345" t="s">
        <v>92</v>
      </c>
      <c r="N19" s="345" t="s">
        <v>91</v>
      </c>
      <c r="O19" s="345" t="s">
        <v>90</v>
      </c>
      <c r="P19" s="345" t="s">
        <v>89</v>
      </c>
      <c r="Q19" s="345" t="s">
        <v>298</v>
      </c>
      <c r="R19" s="345"/>
      <c r="S19" s="348" t="s">
        <v>354</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1" t="s">
        <v>296</v>
      </c>
      <c r="R20" s="42" t="s">
        <v>297</v>
      </c>
      <c r="S20" s="348"/>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1" t="str">
        <f>'1. паспорт местоположение'!A12:C12</f>
        <v>J_NS3300.PH.0011</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21.75" customHeight="1" x14ac:dyDescent="0.2">
      <c r="A16" s="352" t="str">
        <f>'1. паспорт местоположение'!A15:C15</f>
        <v>Здание Новотарманского эксплуатационного участка сооружений электрических сетей (новое строительство)</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8" t="s">
        <v>365</v>
      </c>
      <c r="B19" s="338"/>
      <c r="C19" s="338"/>
      <c r="D19" s="338"/>
      <c r="E19" s="338"/>
      <c r="F19" s="338"/>
      <c r="G19" s="338"/>
      <c r="H19" s="338"/>
      <c r="I19" s="338"/>
      <c r="J19" s="338"/>
      <c r="K19" s="338"/>
      <c r="L19" s="338"/>
      <c r="M19" s="338"/>
      <c r="N19" s="338"/>
      <c r="O19" s="338"/>
      <c r="P19" s="338"/>
      <c r="Q19" s="338"/>
      <c r="R19" s="338"/>
      <c r="S19" s="338"/>
      <c r="T19" s="338"/>
    </row>
    <row r="20" spans="1:113" s="58" customFormat="1" ht="21.2"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212</v>
      </c>
      <c r="C21" s="358"/>
      <c r="D21" s="361" t="s">
        <v>122</v>
      </c>
      <c r="E21" s="357" t="s">
        <v>394</v>
      </c>
      <c r="F21" s="358"/>
      <c r="G21" s="357" t="s">
        <v>231</v>
      </c>
      <c r="H21" s="358"/>
      <c r="I21" s="357" t="s">
        <v>121</v>
      </c>
      <c r="J21" s="358"/>
      <c r="K21" s="361" t="s">
        <v>120</v>
      </c>
      <c r="L21" s="357" t="s">
        <v>119</v>
      </c>
      <c r="M21" s="358"/>
      <c r="N21" s="357" t="s">
        <v>390</v>
      </c>
      <c r="O21" s="358"/>
      <c r="P21" s="361" t="s">
        <v>118</v>
      </c>
      <c r="Q21" s="349" t="s">
        <v>117</v>
      </c>
      <c r="R21" s="350"/>
      <c r="S21" s="349" t="s">
        <v>116</v>
      </c>
      <c r="T21" s="351"/>
    </row>
    <row r="22" spans="1:113" ht="204.75" customHeight="1" x14ac:dyDescent="0.25">
      <c r="A22" s="355"/>
      <c r="B22" s="359"/>
      <c r="C22" s="360"/>
      <c r="D22" s="364"/>
      <c r="E22" s="359"/>
      <c r="F22" s="360"/>
      <c r="G22" s="359"/>
      <c r="H22" s="360"/>
      <c r="I22" s="359"/>
      <c r="J22" s="360"/>
      <c r="K22" s="362"/>
      <c r="L22" s="359"/>
      <c r="M22" s="360"/>
      <c r="N22" s="359"/>
      <c r="O22" s="360"/>
      <c r="P22" s="362"/>
      <c r="Q22" s="89" t="s">
        <v>115</v>
      </c>
      <c r="R22" s="89" t="s">
        <v>364</v>
      </c>
      <c r="S22" s="89" t="s">
        <v>114</v>
      </c>
      <c r="T22" s="89" t="s">
        <v>113</v>
      </c>
    </row>
    <row r="23" spans="1:113" ht="51.75" customHeight="1" x14ac:dyDescent="0.25">
      <c r="A23" s="356"/>
      <c r="B23" s="120" t="s">
        <v>111</v>
      </c>
      <c r="C23" s="120" t="s">
        <v>112</v>
      </c>
      <c r="D23" s="362"/>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2"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3" t="s">
        <v>398</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J_NS3300.PH.0011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Здание Новотарманского эксплуатационного участка сооружений электрических сетей (новое строительство)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367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2" customHeight="1" x14ac:dyDescent="0.25"/>
    <row r="21" spans="1:27" ht="47.25" customHeight="1" x14ac:dyDescent="0.25">
      <c r="A21" s="365" t="s">
        <v>5</v>
      </c>
      <c r="B21" s="368" t="s">
        <v>374</v>
      </c>
      <c r="C21" s="369"/>
      <c r="D21" s="368" t="s">
        <v>376</v>
      </c>
      <c r="E21" s="369"/>
      <c r="F21" s="349" t="s">
        <v>94</v>
      </c>
      <c r="G21" s="351"/>
      <c r="H21" s="351"/>
      <c r="I21" s="350"/>
      <c r="J21" s="365" t="s">
        <v>377</v>
      </c>
      <c r="K21" s="368" t="s">
        <v>378</v>
      </c>
      <c r="L21" s="369"/>
      <c r="M21" s="368" t="s">
        <v>379</v>
      </c>
      <c r="N21" s="369"/>
      <c r="O21" s="368" t="s">
        <v>366</v>
      </c>
      <c r="P21" s="369"/>
      <c r="Q21" s="368" t="s">
        <v>127</v>
      </c>
      <c r="R21" s="369"/>
      <c r="S21" s="365" t="s">
        <v>126</v>
      </c>
      <c r="T21" s="365" t="s">
        <v>380</v>
      </c>
      <c r="U21" s="365" t="s">
        <v>375</v>
      </c>
      <c r="V21" s="368" t="s">
        <v>125</v>
      </c>
      <c r="W21" s="369"/>
      <c r="X21" s="349" t="s">
        <v>117</v>
      </c>
      <c r="Y21" s="351"/>
      <c r="Z21" s="349" t="s">
        <v>116</v>
      </c>
      <c r="AA21" s="351"/>
    </row>
    <row r="22" spans="1:27" ht="216" customHeight="1" x14ac:dyDescent="0.25">
      <c r="A22" s="366"/>
      <c r="B22" s="370"/>
      <c r="C22" s="371"/>
      <c r="D22" s="370"/>
      <c r="E22" s="371"/>
      <c r="F22" s="349" t="s">
        <v>124</v>
      </c>
      <c r="G22" s="350"/>
      <c r="H22" s="349" t="s">
        <v>123</v>
      </c>
      <c r="I22" s="350"/>
      <c r="J22" s="367"/>
      <c r="K22" s="370"/>
      <c r="L22" s="371"/>
      <c r="M22" s="370"/>
      <c r="N22" s="371"/>
      <c r="O22" s="370"/>
      <c r="P22" s="371"/>
      <c r="Q22" s="370"/>
      <c r="R22" s="371"/>
      <c r="S22" s="367"/>
      <c r="T22" s="367"/>
      <c r="U22" s="367"/>
      <c r="V22" s="370"/>
      <c r="W22" s="371"/>
      <c r="X22" s="89" t="s">
        <v>115</v>
      </c>
      <c r="Y22" s="89" t="s">
        <v>364</v>
      </c>
      <c r="Z22" s="89" t="s">
        <v>114</v>
      </c>
      <c r="AA22" s="89" t="s">
        <v>113</v>
      </c>
    </row>
    <row r="23" spans="1:27" ht="60" customHeight="1" x14ac:dyDescent="0.25">
      <c r="A23" s="367"/>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6" sqref="C26"/>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7" t="str">
        <f>'1. паспорт местоположение'!A12:C12</f>
        <v>J_NS3300.PH.0011</v>
      </c>
      <c r="B12" s="340"/>
      <c r="C12" s="340"/>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7" t="str">
        <f>'1. паспорт местоположение'!A15:C15</f>
        <v>Здание Новотарманского эксплуатационного участка сооружений электрических сетей (новое строительство)</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7" t="s">
        <v>359</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7"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493</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5"/>
      <c r="AB6" s="11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5"/>
      <c r="AB7" s="115"/>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6"/>
      <c r="AB8" s="116"/>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7"/>
      <c r="AB9" s="11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5"/>
      <c r="AB10" s="115"/>
    </row>
    <row r="11" spans="1:28" x14ac:dyDescent="0.25">
      <c r="A11" s="373" t="str">
        <f>'1. паспорт местоположение'!A12:C12</f>
        <v>J_NS3300.PH.0011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6"/>
      <c r="AB11" s="116"/>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7"/>
      <c r="AB12" s="117"/>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3" t="str">
        <f>'1. паспорт местоположение'!A15:C15</f>
        <v>Здание Новотарманского эксплуатационного участка сооружений электрических сетей (новое строительство)</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6"/>
      <c r="AB14" s="116"/>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7"/>
      <c r="AB15" s="117"/>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6"/>
      <c r="AB16" s="12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6"/>
      <c r="AB17" s="12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6"/>
      <c r="AB18" s="12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6"/>
      <c r="AB19" s="12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7"/>
      <c r="AB20" s="12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7"/>
      <c r="AB21" s="127"/>
    </row>
    <row r="22" spans="1:28" x14ac:dyDescent="0.25">
      <c r="A22" s="376" t="s">
        <v>391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8"/>
      <c r="AB22" s="128"/>
    </row>
    <row r="23" spans="1:28" ht="32.25" customHeight="1" x14ac:dyDescent="0.25">
      <c r="A23" s="378" t="s">
        <v>292</v>
      </c>
      <c r="B23" s="379"/>
      <c r="C23" s="379"/>
      <c r="D23" s="379"/>
      <c r="E23" s="379"/>
      <c r="F23" s="379"/>
      <c r="G23" s="379"/>
      <c r="H23" s="379"/>
      <c r="I23" s="379"/>
      <c r="J23" s="379"/>
      <c r="K23" s="379"/>
      <c r="L23" s="380"/>
      <c r="M23" s="377" t="s">
        <v>293</v>
      </c>
      <c r="N23" s="377"/>
      <c r="O23" s="377"/>
      <c r="P23" s="377"/>
      <c r="Q23" s="377"/>
      <c r="R23" s="377"/>
      <c r="S23" s="377"/>
      <c r="T23" s="377"/>
      <c r="U23" s="377"/>
      <c r="V23" s="377"/>
      <c r="W23" s="377"/>
      <c r="X23" s="377"/>
      <c r="Y23" s="377"/>
      <c r="Z23" s="377"/>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1" t="str">
        <f>'1. паспорт местоположение'!A12:C12</f>
        <v>J_NS3300.PH.0011</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29.25" customHeight="1" x14ac:dyDescent="0.2">
      <c r="A15" s="352" t="str">
        <f>'1. паспорт местоположение'!A15:C15</f>
        <v>Здание Новотарманского эксплуатационного участка сооружений электрических сетей (новое строительство)</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1" t="s">
        <v>368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2" t="s">
        <v>86</v>
      </c>
      <c r="F19" s="383"/>
      <c r="G19" s="383"/>
      <c r="H19" s="383"/>
      <c r="I19" s="384"/>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22"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27" width="16.7109375" style="179" customWidth="1"/>
    <col min="28" max="42" width="16.7109375" style="179" hidden="1" customWidth="1"/>
    <col min="43" max="50" width="17.85546875" style="179" hidden="1" customWidth="1"/>
    <col min="51" max="51" width="12.28515625" style="179" customWidth="1"/>
    <col min="52" max="95" width="16.7109375" style="179" customWidth="1"/>
    <col min="96" max="16384" width="9.140625" style="179"/>
  </cols>
  <sheetData>
    <row r="1" spans="1:44" s="174" customFormat="1" ht="18.75" x14ac:dyDescent="0.3">
      <c r="A1" s="170"/>
      <c r="B1" s="171"/>
      <c r="C1" s="171"/>
      <c r="D1" s="171"/>
      <c r="G1" s="171"/>
      <c r="H1" s="171"/>
      <c r="I1" s="172"/>
      <c r="J1" s="172"/>
      <c r="K1" s="173"/>
      <c r="L1" s="171"/>
      <c r="M1" s="171"/>
      <c r="N1" s="171"/>
      <c r="O1" s="171"/>
      <c r="P1" s="171"/>
      <c r="Q1" s="171"/>
      <c r="R1" s="171"/>
      <c r="S1" s="171"/>
      <c r="T1" s="171"/>
      <c r="U1" s="171"/>
      <c r="V1" s="171"/>
      <c r="W1" s="171"/>
      <c r="X1" s="171"/>
      <c r="Y1" s="171"/>
      <c r="Z1" s="171"/>
      <c r="AA1" s="38" t="s">
        <v>69</v>
      </c>
      <c r="AB1" s="171"/>
      <c r="AC1" s="171"/>
      <c r="AD1" s="171"/>
      <c r="AE1" s="171"/>
      <c r="AF1" s="171"/>
      <c r="AG1" s="171"/>
      <c r="AH1" s="171"/>
      <c r="AI1" s="171"/>
      <c r="AJ1" s="171"/>
      <c r="AK1" s="171"/>
      <c r="AL1" s="171"/>
      <c r="AM1" s="171"/>
      <c r="AN1" s="171"/>
      <c r="AO1" s="171"/>
      <c r="AP1" s="171"/>
      <c r="AQ1" s="171"/>
      <c r="AR1" s="171"/>
    </row>
    <row r="2" spans="1:44" s="174" customFormat="1" ht="18.75" x14ac:dyDescent="0.3">
      <c r="A2" s="279"/>
      <c r="B2" s="279"/>
      <c r="C2" s="279"/>
      <c r="D2" s="279"/>
      <c r="G2" s="279"/>
      <c r="H2" s="279"/>
      <c r="I2" s="279"/>
      <c r="J2" s="279"/>
      <c r="K2" s="279"/>
      <c r="L2" s="279"/>
      <c r="M2" s="279"/>
      <c r="N2" s="279"/>
      <c r="O2" s="279"/>
      <c r="P2" s="279"/>
      <c r="Q2" s="279"/>
      <c r="R2" s="279"/>
      <c r="S2" s="279"/>
      <c r="T2" s="279"/>
      <c r="U2" s="279"/>
      <c r="V2" s="279"/>
      <c r="W2" s="279"/>
      <c r="X2" s="279"/>
      <c r="Y2" s="279"/>
      <c r="Z2" s="279"/>
      <c r="AA2" s="15" t="s">
        <v>10</v>
      </c>
      <c r="AB2" s="279"/>
      <c r="AC2" s="279"/>
      <c r="AD2" s="279"/>
      <c r="AE2" s="279"/>
      <c r="AF2" s="279"/>
      <c r="AG2" s="279"/>
      <c r="AH2" s="279"/>
      <c r="AI2" s="279"/>
      <c r="AJ2" s="279"/>
      <c r="AK2" s="279"/>
      <c r="AL2" s="279"/>
      <c r="AM2" s="279"/>
      <c r="AN2" s="279"/>
      <c r="AO2" s="279"/>
      <c r="AP2" s="279"/>
      <c r="AQ2" s="279"/>
      <c r="AR2" s="279"/>
    </row>
    <row r="3" spans="1:44" s="174" customFormat="1" ht="18.75" x14ac:dyDescent="0.3">
      <c r="A3" s="170"/>
      <c r="B3" s="171"/>
      <c r="C3" s="171"/>
      <c r="D3" s="171"/>
      <c r="G3" s="171"/>
      <c r="H3" s="171"/>
      <c r="I3" s="172"/>
      <c r="J3" s="172"/>
      <c r="K3" s="173"/>
      <c r="L3" s="171"/>
      <c r="M3" s="171"/>
      <c r="N3" s="171"/>
      <c r="O3" s="171"/>
      <c r="P3" s="171"/>
      <c r="Q3" s="171"/>
      <c r="R3" s="171"/>
      <c r="S3" s="171"/>
      <c r="T3" s="171"/>
      <c r="U3" s="171"/>
      <c r="V3" s="171"/>
      <c r="W3" s="171"/>
      <c r="X3" s="171"/>
      <c r="Y3" s="171"/>
      <c r="Z3" s="171"/>
      <c r="AA3" s="15" t="s">
        <v>500</v>
      </c>
      <c r="AB3" s="171"/>
      <c r="AC3" s="171"/>
      <c r="AD3" s="171"/>
      <c r="AE3" s="171"/>
      <c r="AF3" s="171"/>
      <c r="AG3" s="171"/>
      <c r="AH3" s="171"/>
      <c r="AI3" s="171"/>
      <c r="AJ3" s="171"/>
      <c r="AK3" s="171"/>
      <c r="AL3" s="171"/>
      <c r="AM3" s="171"/>
      <c r="AN3" s="171"/>
      <c r="AO3" s="171"/>
      <c r="AP3" s="171"/>
      <c r="AQ3" s="171"/>
      <c r="AR3" s="171"/>
    </row>
    <row r="4" spans="1:44" s="174" customFormat="1" ht="18.75" x14ac:dyDescent="0.3">
      <c r="A4" s="170"/>
      <c r="B4" s="171"/>
      <c r="C4" s="171"/>
      <c r="D4" s="171"/>
      <c r="E4" s="171"/>
      <c r="F4" s="171"/>
      <c r="G4" s="171"/>
      <c r="H4" s="171"/>
      <c r="I4" s="172"/>
      <c r="J4" s="172"/>
      <c r="K4" s="173"/>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row>
    <row r="5" spans="1:44" s="174" customFormat="1" x14ac:dyDescent="0.2">
      <c r="A5" s="335" t="str">
        <f>'1. паспорт местоположение'!A5:C5</f>
        <v>Год раскрытия информации: 2023 год</v>
      </c>
      <c r="B5" s="335"/>
      <c r="C5" s="335"/>
      <c r="D5" s="335"/>
      <c r="E5" s="335"/>
      <c r="F5" s="335"/>
      <c r="G5" s="279"/>
      <c r="H5" s="279"/>
      <c r="I5" s="279"/>
      <c r="J5" s="279"/>
      <c r="K5" s="279"/>
      <c r="L5" s="279"/>
      <c r="M5" s="279"/>
      <c r="N5" s="279"/>
      <c r="O5" s="279"/>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74" customFormat="1" ht="18.75" x14ac:dyDescent="0.3">
      <c r="A6" s="294"/>
      <c r="B6" s="293"/>
      <c r="C6" s="293"/>
      <c r="D6" s="293"/>
      <c r="E6" s="293"/>
      <c r="F6" s="293"/>
      <c r="G6" s="293"/>
      <c r="H6" s="293"/>
      <c r="I6" s="295"/>
      <c r="J6" s="295"/>
      <c r="K6" s="144"/>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44" s="174" customFormat="1" ht="18.75" x14ac:dyDescent="0.25">
      <c r="A7" s="339" t="s">
        <v>9</v>
      </c>
      <c r="B7" s="339"/>
      <c r="C7" s="339"/>
      <c r="D7" s="339"/>
      <c r="E7" s="339"/>
      <c r="F7" s="339"/>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74" customFormat="1" ht="18.75"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93"/>
      <c r="AA8" s="293"/>
      <c r="AB8" s="293"/>
      <c r="AC8" s="293"/>
      <c r="AD8" s="293"/>
      <c r="AE8" s="293"/>
      <c r="AF8" s="293"/>
      <c r="AG8" s="293"/>
      <c r="AH8" s="293"/>
      <c r="AI8" s="293"/>
      <c r="AJ8" s="293"/>
      <c r="AK8" s="293"/>
      <c r="AL8" s="293"/>
      <c r="AM8" s="293"/>
      <c r="AN8" s="293"/>
      <c r="AO8" s="293"/>
      <c r="AP8" s="293"/>
      <c r="AQ8" s="293"/>
      <c r="AR8" s="293"/>
    </row>
    <row r="9" spans="1:44" s="174" customFormat="1" x14ac:dyDescent="0.25">
      <c r="A9" s="341" t="s">
        <v>496</v>
      </c>
      <c r="B9" s="341"/>
      <c r="C9" s="341"/>
      <c r="D9" s="341"/>
      <c r="E9" s="341"/>
      <c r="F9" s="341"/>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74" customFormat="1" x14ac:dyDescent="0.25">
      <c r="A10" s="336" t="s">
        <v>8</v>
      </c>
      <c r="B10" s="336"/>
      <c r="C10" s="336"/>
      <c r="D10" s="336"/>
      <c r="E10" s="336"/>
      <c r="F10" s="33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74" customFormat="1" ht="18.75"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93"/>
      <c r="AA11" s="293"/>
      <c r="AB11" s="293"/>
      <c r="AC11" s="293"/>
      <c r="AD11" s="293"/>
      <c r="AE11" s="293"/>
      <c r="AF11" s="293"/>
      <c r="AG11" s="293"/>
      <c r="AH11" s="293"/>
      <c r="AI11" s="293"/>
      <c r="AJ11" s="293"/>
      <c r="AK11" s="293"/>
      <c r="AL11" s="293"/>
      <c r="AM11" s="293"/>
      <c r="AN11" s="293"/>
      <c r="AO11" s="293"/>
      <c r="AP11" s="293"/>
      <c r="AQ11" s="293"/>
      <c r="AR11" s="293"/>
    </row>
    <row r="12" spans="1:44" s="174" customFormat="1" x14ac:dyDescent="0.25">
      <c r="A12" s="341" t="str">
        <f>'4. паспортбюджет'!A12:O12</f>
        <v>J_NS3300.PH.0011</v>
      </c>
      <c r="B12" s="341"/>
      <c r="C12" s="341"/>
      <c r="D12" s="341"/>
      <c r="E12" s="341"/>
      <c r="F12" s="341"/>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74" customFormat="1" x14ac:dyDescent="0.25">
      <c r="A13" s="336" t="s">
        <v>7</v>
      </c>
      <c r="B13" s="336"/>
      <c r="C13" s="336"/>
      <c r="D13" s="336"/>
      <c r="E13" s="336"/>
      <c r="F13" s="33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74" customFormat="1" ht="18.75"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96"/>
      <c r="AA14" s="296"/>
      <c r="AB14" s="296"/>
      <c r="AC14" s="296"/>
      <c r="AD14" s="296"/>
      <c r="AE14" s="296"/>
      <c r="AF14" s="296"/>
      <c r="AG14" s="296"/>
      <c r="AH14" s="296"/>
      <c r="AI14" s="296"/>
      <c r="AJ14" s="296"/>
      <c r="AK14" s="296"/>
      <c r="AL14" s="296"/>
      <c r="AM14" s="296"/>
      <c r="AN14" s="296"/>
      <c r="AO14" s="296"/>
      <c r="AP14" s="296"/>
      <c r="AQ14" s="296"/>
      <c r="AR14" s="296"/>
    </row>
    <row r="15" spans="1:44" s="174" customFormat="1" ht="15.75" customHeight="1" x14ac:dyDescent="0.25">
      <c r="A15" s="352" t="str">
        <f>'4. паспортбюджет'!A15:O15</f>
        <v>Здание Новотарманского эксплуатационного участка сооружений электрических сетей (новое строительство)</v>
      </c>
      <c r="B15" s="352"/>
      <c r="C15" s="352"/>
      <c r="D15" s="352"/>
      <c r="E15" s="352"/>
      <c r="F15" s="352"/>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4" customFormat="1" x14ac:dyDescent="0.25">
      <c r="A16" s="336" t="s">
        <v>6</v>
      </c>
      <c r="B16" s="336"/>
      <c r="C16" s="336"/>
      <c r="D16" s="336"/>
      <c r="E16" s="336"/>
      <c r="F16" s="33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51" s="177" customFormat="1" ht="24.7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51" s="177" customFormat="1" ht="27.75" customHeight="1" x14ac:dyDescent="0.25">
      <c r="A18" s="338" t="s">
        <v>369</v>
      </c>
      <c r="B18" s="338"/>
      <c r="C18" s="338"/>
      <c r="D18" s="338"/>
      <c r="E18" s="338"/>
      <c r="F18" s="338"/>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7" customFormat="1" ht="12.6" customHeigh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row>
    <row r="20" spans="1:51" s="177" customFormat="1" ht="12.6" customHeigh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row>
    <row r="21" spans="1:51" s="177" customFormat="1" ht="12.6" customHeight="1" x14ac:dyDescent="0.2">
      <c r="A21" s="175"/>
      <c r="B21" s="175"/>
      <c r="C21" s="175"/>
      <c r="D21" s="175"/>
      <c r="E21" s="175"/>
      <c r="F21" s="175"/>
      <c r="G21" s="175"/>
      <c r="H21" s="175"/>
      <c r="I21" s="175"/>
      <c r="J21" s="175"/>
      <c r="K21" s="175"/>
      <c r="L21" s="175"/>
      <c r="M21" s="175"/>
      <c r="N21" s="175"/>
      <c r="O21" s="175"/>
      <c r="P21" s="175"/>
      <c r="Q21" s="175"/>
      <c r="R21" s="175"/>
      <c r="S21" s="175"/>
      <c r="T21" s="175"/>
      <c r="U21" s="175"/>
      <c r="V21" s="175"/>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row>
    <row r="22" spans="1:51" ht="13.9" customHeight="1" x14ac:dyDescent="0.4">
      <c r="A22" s="180"/>
      <c r="C22" s="266"/>
      <c r="D22" s="266"/>
      <c r="E22" s="266"/>
      <c r="F22" s="266"/>
      <c r="G22" s="266"/>
      <c r="H22" s="266"/>
      <c r="I22" s="266"/>
      <c r="J22" s="266"/>
      <c r="K22" s="266"/>
      <c r="L22" s="266"/>
      <c r="M22" s="267"/>
      <c r="N22" s="266"/>
      <c r="O22" s="266"/>
      <c r="P22" s="266"/>
      <c r="Q22" s="266"/>
      <c r="R22" s="266"/>
      <c r="S22" s="266"/>
      <c r="T22" s="266"/>
      <c r="U22" s="268"/>
      <c r="V22" s="268"/>
      <c r="W22" s="268"/>
      <c r="X22" s="268"/>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row>
    <row r="23" spans="1:51" ht="13.9" customHeight="1" x14ac:dyDescent="0.4">
      <c r="D23" s="180"/>
      <c r="U23" s="178"/>
      <c r="V23" s="178"/>
      <c r="W23" s="178"/>
      <c r="X23" s="178"/>
      <c r="Y23" s="178"/>
    </row>
    <row r="24" spans="1:51" ht="16.5" thickBot="1" x14ac:dyDescent="0.3">
      <c r="A24" s="182" t="s">
        <v>283</v>
      </c>
      <c r="B24" s="182" t="s">
        <v>1</v>
      </c>
      <c r="D24" s="183"/>
      <c r="E24" s="184"/>
      <c r="F24" s="184"/>
      <c r="G24" s="184"/>
      <c r="H24" s="184"/>
    </row>
    <row r="25" spans="1:51" x14ac:dyDescent="0.25">
      <c r="A25" s="185" t="s">
        <v>471</v>
      </c>
      <c r="B25" s="331">
        <v>22255616.310636599</v>
      </c>
    </row>
    <row r="26" spans="1:51" x14ac:dyDescent="0.25">
      <c r="A26" s="186" t="s">
        <v>281</v>
      </c>
      <c r="B26" s="330"/>
    </row>
    <row r="27" spans="1:51" x14ac:dyDescent="0.25">
      <c r="A27" s="186" t="s">
        <v>279</v>
      </c>
      <c r="B27" s="187">
        <v>25</v>
      </c>
      <c r="D27" s="180" t="s">
        <v>282</v>
      </c>
      <c r="E27" s="188"/>
      <c r="F27" s="188"/>
    </row>
    <row r="28" spans="1:51" ht="16.5" thickBot="1" x14ac:dyDescent="0.3">
      <c r="A28" s="189" t="s">
        <v>277</v>
      </c>
      <c r="B28" s="190">
        <v>1</v>
      </c>
      <c r="D28" s="386" t="s">
        <v>280</v>
      </c>
      <c r="E28" s="386"/>
      <c r="F28" s="191">
        <f>SUM(B95:AA95)</f>
        <v>8.8615668436921826</v>
      </c>
      <c r="K28" s="192"/>
      <c r="N28" s="193"/>
    </row>
    <row r="29" spans="1:51" x14ac:dyDescent="0.25">
      <c r="A29" s="185" t="s">
        <v>276</v>
      </c>
      <c r="B29" s="194">
        <f>-C66</f>
        <v>23350.305084574189</v>
      </c>
      <c r="D29" s="386" t="s">
        <v>278</v>
      </c>
      <c r="E29" s="386"/>
      <c r="F29" s="191" t="str">
        <f>IF(SUM(B96:AA96)=0,"не окупается",SUM(B96:AA96))</f>
        <v>не окупается</v>
      </c>
      <c r="K29" s="192"/>
    </row>
    <row r="30" spans="1:51" x14ac:dyDescent="0.25">
      <c r="A30" s="186" t="s">
        <v>472</v>
      </c>
      <c r="B30" s="195">
        <v>6</v>
      </c>
      <c r="D30" s="386" t="s">
        <v>473</v>
      </c>
      <c r="E30" s="386"/>
      <c r="F30" s="196">
        <f>AA93</f>
        <v>-8038891.1656545829</v>
      </c>
      <c r="K30" s="192"/>
    </row>
    <row r="31" spans="1:51" x14ac:dyDescent="0.25">
      <c r="A31" s="186" t="s">
        <v>275</v>
      </c>
      <c r="B31" s="195">
        <v>6</v>
      </c>
      <c r="D31" s="386" t="s">
        <v>474</v>
      </c>
      <c r="E31" s="386"/>
      <c r="F31" s="197" t="str">
        <f>IF(F30&gt;0,"да","нет")</f>
        <v>нет</v>
      </c>
      <c r="K31" s="192"/>
    </row>
    <row r="32" spans="1:51" x14ac:dyDescent="0.25">
      <c r="A32" s="186" t="s">
        <v>254</v>
      </c>
      <c r="B32" s="195">
        <f>-C67</f>
        <v>-2926333.3333333335</v>
      </c>
    </row>
    <row r="33" spans="1:50" x14ac:dyDescent="0.25">
      <c r="A33" s="186" t="s">
        <v>274</v>
      </c>
      <c r="B33" s="195">
        <v>1</v>
      </c>
    </row>
    <row r="34" spans="1:50" x14ac:dyDescent="0.25">
      <c r="A34" s="186" t="s">
        <v>273</v>
      </c>
      <c r="B34" s="195">
        <v>1</v>
      </c>
    </row>
    <row r="35" spans="1:50" x14ac:dyDescent="0.25">
      <c r="A35" s="198" t="s">
        <v>475</v>
      </c>
      <c r="B35" s="199">
        <v>2.1999999999999999E-2</v>
      </c>
    </row>
    <row r="36" spans="1:50" ht="16.5" thickBot="1" x14ac:dyDescent="0.3">
      <c r="A36" s="189" t="s">
        <v>247</v>
      </c>
      <c r="B36" s="200">
        <v>0.2</v>
      </c>
    </row>
    <row r="37" spans="1:50" x14ac:dyDescent="0.25">
      <c r="A37" s="185" t="s">
        <v>476</v>
      </c>
      <c r="B37" s="194">
        <v>0</v>
      </c>
    </row>
    <row r="38" spans="1:50" x14ac:dyDescent="0.25">
      <c r="A38" s="186" t="s">
        <v>272</v>
      </c>
      <c r="B38" s="195"/>
    </row>
    <row r="39" spans="1:50" ht="16.5" thickBot="1" x14ac:dyDescent="0.3">
      <c r="A39" s="198" t="s">
        <v>271</v>
      </c>
      <c r="B39" s="201">
        <v>0</v>
      </c>
    </row>
    <row r="40" spans="1:50" x14ac:dyDescent="0.25">
      <c r="A40" s="202" t="s">
        <v>477</v>
      </c>
      <c r="B40" s="203">
        <v>0</v>
      </c>
    </row>
    <row r="41" spans="1:50" x14ac:dyDescent="0.25">
      <c r="A41" s="204" t="s">
        <v>270</v>
      </c>
      <c r="B41" s="205">
        <v>0</v>
      </c>
    </row>
    <row r="42" spans="1:50" x14ac:dyDescent="0.25">
      <c r="A42" s="204" t="s">
        <v>269</v>
      </c>
      <c r="B42" s="206">
        <v>0</v>
      </c>
    </row>
    <row r="43" spans="1:50" x14ac:dyDescent="0.25">
      <c r="A43" s="204" t="s">
        <v>268</v>
      </c>
      <c r="B43" s="206">
        <v>0</v>
      </c>
      <c r="Z43" s="207"/>
    </row>
    <row r="44" spans="1:50" x14ac:dyDescent="0.25">
      <c r="A44" s="204" t="s">
        <v>267</v>
      </c>
      <c r="B44" s="206">
        <v>0.16500000000000001</v>
      </c>
      <c r="U44" s="208"/>
      <c r="V44" s="208"/>
      <c r="W44" s="208"/>
      <c r="X44" s="208"/>
      <c r="Y44" s="208"/>
      <c r="Z44" s="208"/>
    </row>
    <row r="45" spans="1:50" x14ac:dyDescent="0.25">
      <c r="A45" s="204" t="s">
        <v>266</v>
      </c>
      <c r="B45" s="206">
        <f>1-B43</f>
        <v>1</v>
      </c>
    </row>
    <row r="46" spans="1:50" ht="16.5" thickBot="1" x14ac:dyDescent="0.3">
      <c r="A46" s="209" t="s">
        <v>478</v>
      </c>
      <c r="B46" s="210">
        <f>B45*B44+B43*B42*(1-B36)</f>
        <v>0.16500000000000001</v>
      </c>
    </row>
    <row r="47" spans="1:50" ht="31.5" x14ac:dyDescent="0.25">
      <c r="A47" s="211" t="s">
        <v>265</v>
      </c>
      <c r="B47" s="212" t="s">
        <v>479</v>
      </c>
      <c r="C47" s="213">
        <v>2022</v>
      </c>
      <c r="D47" s="214">
        <f>C47+1</f>
        <v>2023</v>
      </c>
      <c r="E47" s="214">
        <f t="shared" ref="E47:AX47" si="0">D47+1</f>
        <v>2024</v>
      </c>
      <c r="F47" s="214">
        <f t="shared" si="0"/>
        <v>2025</v>
      </c>
      <c r="G47" s="214">
        <f t="shared" si="0"/>
        <v>2026</v>
      </c>
      <c r="H47" s="214">
        <f t="shared" si="0"/>
        <v>2027</v>
      </c>
      <c r="I47" s="214">
        <f t="shared" si="0"/>
        <v>2028</v>
      </c>
      <c r="J47" s="214">
        <f t="shared" si="0"/>
        <v>2029</v>
      </c>
      <c r="K47" s="214">
        <f t="shared" si="0"/>
        <v>2030</v>
      </c>
      <c r="L47" s="214">
        <f t="shared" si="0"/>
        <v>2031</v>
      </c>
      <c r="M47" s="215">
        <f t="shared" si="0"/>
        <v>2032</v>
      </c>
      <c r="N47" s="214">
        <f t="shared" si="0"/>
        <v>2033</v>
      </c>
      <c r="O47" s="214">
        <f t="shared" si="0"/>
        <v>2034</v>
      </c>
      <c r="P47" s="214">
        <f t="shared" si="0"/>
        <v>2035</v>
      </c>
      <c r="Q47" s="214">
        <f t="shared" si="0"/>
        <v>2036</v>
      </c>
      <c r="R47" s="214">
        <f t="shared" si="0"/>
        <v>2037</v>
      </c>
      <c r="S47" s="214">
        <f t="shared" si="0"/>
        <v>2038</v>
      </c>
      <c r="T47" s="214">
        <f t="shared" si="0"/>
        <v>2039</v>
      </c>
      <c r="U47" s="214">
        <f t="shared" si="0"/>
        <v>2040</v>
      </c>
      <c r="V47" s="214">
        <f t="shared" si="0"/>
        <v>2041</v>
      </c>
      <c r="W47" s="214">
        <f t="shared" si="0"/>
        <v>2042</v>
      </c>
      <c r="X47" s="214">
        <f>W47+1</f>
        <v>2043</v>
      </c>
      <c r="Y47" s="214">
        <f t="shared" si="0"/>
        <v>2044</v>
      </c>
      <c r="Z47" s="214">
        <f t="shared" si="0"/>
        <v>2045</v>
      </c>
      <c r="AA47" s="214">
        <f t="shared" si="0"/>
        <v>2046</v>
      </c>
      <c r="AB47" s="214" t="e">
        <f>#REF!+1</f>
        <v>#REF!</v>
      </c>
      <c r="AC47" s="214" t="e">
        <f t="shared" si="0"/>
        <v>#REF!</v>
      </c>
      <c r="AD47" s="214" t="e">
        <f t="shared" si="0"/>
        <v>#REF!</v>
      </c>
      <c r="AE47" s="214" t="e">
        <f t="shared" si="0"/>
        <v>#REF!</v>
      </c>
      <c r="AF47" s="214" t="e">
        <f t="shared" si="0"/>
        <v>#REF!</v>
      </c>
      <c r="AG47" s="214" t="e">
        <f t="shared" si="0"/>
        <v>#REF!</v>
      </c>
      <c r="AH47" s="214" t="e">
        <f t="shared" si="0"/>
        <v>#REF!</v>
      </c>
      <c r="AI47" s="214" t="e">
        <f t="shared" si="0"/>
        <v>#REF!</v>
      </c>
      <c r="AJ47" s="214" t="e">
        <f t="shared" si="0"/>
        <v>#REF!</v>
      </c>
      <c r="AK47" s="214" t="e">
        <f t="shared" si="0"/>
        <v>#REF!</v>
      </c>
      <c r="AL47" s="214" t="e">
        <f t="shared" si="0"/>
        <v>#REF!</v>
      </c>
      <c r="AM47" s="214" t="e">
        <f t="shared" si="0"/>
        <v>#REF!</v>
      </c>
      <c r="AN47" s="214" t="e">
        <f t="shared" si="0"/>
        <v>#REF!</v>
      </c>
      <c r="AO47" s="214" t="e">
        <f t="shared" si="0"/>
        <v>#REF!</v>
      </c>
      <c r="AP47" s="214" t="e">
        <f t="shared" si="0"/>
        <v>#REF!</v>
      </c>
      <c r="AQ47" s="214" t="e">
        <f t="shared" si="0"/>
        <v>#REF!</v>
      </c>
      <c r="AR47" s="214" t="e">
        <f t="shared" si="0"/>
        <v>#REF!</v>
      </c>
      <c r="AS47" s="214" t="e">
        <f t="shared" si="0"/>
        <v>#REF!</v>
      </c>
      <c r="AT47" s="214" t="e">
        <f t="shared" si="0"/>
        <v>#REF!</v>
      </c>
      <c r="AU47" s="214" t="e">
        <f t="shared" si="0"/>
        <v>#REF!</v>
      </c>
      <c r="AV47" s="214" t="e">
        <f t="shared" si="0"/>
        <v>#REF!</v>
      </c>
      <c r="AW47" s="214" t="e">
        <f t="shared" si="0"/>
        <v>#REF!</v>
      </c>
      <c r="AX47" s="214" t="e">
        <f t="shared" si="0"/>
        <v>#REF!</v>
      </c>
    </row>
    <row r="48" spans="1:50" outlineLevel="1" x14ac:dyDescent="0.25">
      <c r="A48" s="216" t="s">
        <v>264</v>
      </c>
      <c r="B48" s="217">
        <v>0.04</v>
      </c>
      <c r="C48" s="217">
        <v>0.04</v>
      </c>
      <c r="D48" s="217">
        <v>0.04</v>
      </c>
      <c r="E48" s="217">
        <v>0.04</v>
      </c>
      <c r="F48" s="217">
        <v>0.04</v>
      </c>
      <c r="G48" s="217">
        <v>0.04</v>
      </c>
      <c r="H48" s="217">
        <v>0.04</v>
      </c>
      <c r="I48" s="217">
        <v>0.04</v>
      </c>
      <c r="J48" s="217">
        <v>0.04</v>
      </c>
      <c r="K48" s="217">
        <v>0.04</v>
      </c>
      <c r="L48" s="217">
        <v>0.04</v>
      </c>
      <c r="M48" s="217">
        <v>0.04</v>
      </c>
      <c r="N48" s="217">
        <v>0.04</v>
      </c>
      <c r="O48" s="217">
        <v>0.04</v>
      </c>
      <c r="P48" s="217">
        <v>0.04</v>
      </c>
      <c r="Q48" s="217">
        <v>0.04</v>
      </c>
      <c r="R48" s="217">
        <v>0.04</v>
      </c>
      <c r="S48" s="217">
        <v>0.04</v>
      </c>
      <c r="T48" s="217">
        <v>0.04</v>
      </c>
      <c r="U48" s="217">
        <v>0.04</v>
      </c>
      <c r="V48" s="217">
        <v>0.04</v>
      </c>
      <c r="W48" s="217">
        <v>0.04</v>
      </c>
      <c r="X48" s="217">
        <v>0.04</v>
      </c>
      <c r="Y48" s="217">
        <v>0.04</v>
      </c>
      <c r="Z48" s="217">
        <v>0.04</v>
      </c>
      <c r="AA48" s="217">
        <v>0.04</v>
      </c>
      <c r="AB48" s="217">
        <v>4.2999999999999997E-2</v>
      </c>
      <c r="AC48" s="217">
        <v>4.2999999999999997E-2</v>
      </c>
      <c r="AD48" s="217">
        <v>4.2999999999999997E-2</v>
      </c>
      <c r="AE48" s="217">
        <v>4.2999999999999997E-2</v>
      </c>
      <c r="AF48" s="217">
        <v>4.2999999999999997E-2</v>
      </c>
      <c r="AG48" s="217">
        <v>4.2999999999999997E-2</v>
      </c>
      <c r="AH48" s="217">
        <v>4.2999999999999997E-2</v>
      </c>
      <c r="AI48" s="217">
        <v>4.2999999999999997E-2</v>
      </c>
      <c r="AJ48" s="217">
        <v>4.2999999999999997E-2</v>
      </c>
      <c r="AK48" s="217">
        <v>4.2999999999999997E-2</v>
      </c>
      <c r="AL48" s="217">
        <v>4.2999999999999997E-2</v>
      </c>
      <c r="AM48" s="217">
        <v>4.2999999999999997E-2</v>
      </c>
      <c r="AN48" s="217">
        <v>4.2999999999999997E-2</v>
      </c>
      <c r="AO48" s="217">
        <v>4.2999999999999997E-2</v>
      </c>
      <c r="AP48" s="217">
        <v>4.2999999999999997E-2</v>
      </c>
      <c r="AQ48" s="217">
        <v>4.2999999999999997E-2</v>
      </c>
      <c r="AR48" s="217">
        <v>4.2999999999999997E-2</v>
      </c>
      <c r="AS48" s="217">
        <v>4.2999999999999997E-2</v>
      </c>
      <c r="AT48" s="217">
        <v>4.2999999999999997E-2</v>
      </c>
      <c r="AU48" s="217">
        <v>4.2999999999999997E-2</v>
      </c>
      <c r="AV48" s="217">
        <v>4.2999999999999997E-2</v>
      </c>
      <c r="AW48" s="217">
        <v>4.2999999999999997E-2</v>
      </c>
      <c r="AX48" s="217">
        <v>4.2999999999999997E-2</v>
      </c>
    </row>
    <row r="49" spans="1:50" outlineLevel="1" x14ac:dyDescent="0.25">
      <c r="A49" s="216" t="s">
        <v>263</v>
      </c>
      <c r="B49" s="217">
        <f>B48</f>
        <v>0.04</v>
      </c>
      <c r="C49" s="217">
        <f t="shared" ref="C49:AX49" si="1">(1+B49)*(1+C48)-1</f>
        <v>8.1600000000000117E-2</v>
      </c>
      <c r="D49" s="217">
        <f t="shared" si="1"/>
        <v>0.12486400000000009</v>
      </c>
      <c r="E49" s="217">
        <f t="shared" si="1"/>
        <v>0.16985856000000021</v>
      </c>
      <c r="F49" s="217">
        <f t="shared" si="1"/>
        <v>0.21665290240000035</v>
      </c>
      <c r="G49" s="217">
        <f t="shared" si="1"/>
        <v>0.26531901849600037</v>
      </c>
      <c r="H49" s="217">
        <f t="shared" si="1"/>
        <v>0.31593177923584048</v>
      </c>
      <c r="I49" s="217">
        <f t="shared" si="1"/>
        <v>0.3685690504052741</v>
      </c>
      <c r="J49" s="217">
        <f t="shared" si="1"/>
        <v>0.42331181242148519</v>
      </c>
      <c r="K49" s="217">
        <f t="shared" si="1"/>
        <v>0.48024428491834459</v>
      </c>
      <c r="L49" s="217">
        <f t="shared" si="1"/>
        <v>0.53945405631507848</v>
      </c>
      <c r="M49" s="218">
        <f t="shared" si="1"/>
        <v>0.60103221856768174</v>
      </c>
      <c r="N49" s="217">
        <f t="shared" si="1"/>
        <v>0.66507350731038906</v>
      </c>
      <c r="O49" s="217">
        <f t="shared" si="1"/>
        <v>0.73167644760280459</v>
      </c>
      <c r="P49" s="217">
        <f t="shared" si="1"/>
        <v>0.80094350550691673</v>
      </c>
      <c r="Q49" s="217">
        <f t="shared" si="1"/>
        <v>0.87298124572719349</v>
      </c>
      <c r="R49" s="217">
        <f t="shared" si="1"/>
        <v>0.94790049555628131</v>
      </c>
      <c r="S49" s="217">
        <f t="shared" si="1"/>
        <v>1.0258165153785326</v>
      </c>
      <c r="T49" s="217">
        <f>(1+S49)*(1+T48)-1</f>
        <v>1.1068491759936738</v>
      </c>
      <c r="U49" s="217">
        <f t="shared" si="1"/>
        <v>1.1911231430334208</v>
      </c>
      <c r="V49" s="217">
        <f t="shared" si="1"/>
        <v>1.2787680687547578</v>
      </c>
      <c r="W49" s="217">
        <f t="shared" si="1"/>
        <v>1.369918791504948</v>
      </c>
      <c r="X49" s="217">
        <f t="shared" si="1"/>
        <v>1.4647155431651462</v>
      </c>
      <c r="Y49" s="217">
        <f t="shared" si="1"/>
        <v>1.5633041648917523</v>
      </c>
      <c r="Z49" s="217">
        <f t="shared" si="1"/>
        <v>1.6658363314874225</v>
      </c>
      <c r="AA49" s="217">
        <f t="shared" si="1"/>
        <v>1.7724697847469195</v>
      </c>
      <c r="AB49" s="217" t="e">
        <f>(1+#REF!)*(1+AB48)-1</f>
        <v>#REF!</v>
      </c>
      <c r="AC49" s="217" t="e">
        <f t="shared" si="1"/>
        <v>#REF!</v>
      </c>
      <c r="AD49" s="217" t="e">
        <f t="shared" si="1"/>
        <v>#REF!</v>
      </c>
      <c r="AE49" s="217" t="e">
        <f t="shared" si="1"/>
        <v>#REF!</v>
      </c>
      <c r="AF49" s="217" t="e">
        <f t="shared" si="1"/>
        <v>#REF!</v>
      </c>
      <c r="AG49" s="217" t="e">
        <f t="shared" si="1"/>
        <v>#REF!</v>
      </c>
      <c r="AH49" s="217" t="e">
        <f t="shared" si="1"/>
        <v>#REF!</v>
      </c>
      <c r="AI49" s="217" t="e">
        <f t="shared" si="1"/>
        <v>#REF!</v>
      </c>
      <c r="AJ49" s="217" t="e">
        <f t="shared" si="1"/>
        <v>#REF!</v>
      </c>
      <c r="AK49" s="217" t="e">
        <f t="shared" si="1"/>
        <v>#REF!</v>
      </c>
      <c r="AL49" s="217" t="e">
        <f t="shared" si="1"/>
        <v>#REF!</v>
      </c>
      <c r="AM49" s="217" t="e">
        <f t="shared" si="1"/>
        <v>#REF!</v>
      </c>
      <c r="AN49" s="217" t="e">
        <f t="shared" si="1"/>
        <v>#REF!</v>
      </c>
      <c r="AO49" s="217" t="e">
        <f t="shared" si="1"/>
        <v>#REF!</v>
      </c>
      <c r="AP49" s="217" t="e">
        <f t="shared" si="1"/>
        <v>#REF!</v>
      </c>
      <c r="AQ49" s="217" t="e">
        <f t="shared" si="1"/>
        <v>#REF!</v>
      </c>
      <c r="AR49" s="217" t="e">
        <f t="shared" si="1"/>
        <v>#REF!</v>
      </c>
      <c r="AS49" s="217" t="e">
        <f t="shared" si="1"/>
        <v>#REF!</v>
      </c>
      <c r="AT49" s="217" t="e">
        <f t="shared" si="1"/>
        <v>#REF!</v>
      </c>
      <c r="AU49" s="217" t="e">
        <f t="shared" si="1"/>
        <v>#REF!</v>
      </c>
      <c r="AV49" s="217" t="e">
        <f t="shared" si="1"/>
        <v>#REF!</v>
      </c>
      <c r="AW49" s="217" t="e">
        <f t="shared" si="1"/>
        <v>#REF!</v>
      </c>
      <c r="AX49" s="217" t="e">
        <f t="shared" si="1"/>
        <v>#REF!</v>
      </c>
    </row>
    <row r="50" spans="1:50" s="180" customFormat="1" ht="21.75" customHeight="1" thickBot="1" x14ac:dyDescent="0.3">
      <c r="A50" s="219" t="s">
        <v>480</v>
      </c>
      <c r="B50" s="220">
        <f>B51*1000</f>
        <v>0</v>
      </c>
      <c r="C50" s="220">
        <f>C51*1000</f>
        <v>0</v>
      </c>
      <c r="D50" s="220">
        <f t="shared" ref="D50:AX50" si="2">D51*1000</f>
        <v>0</v>
      </c>
      <c r="E50" s="220">
        <f t="shared" si="2"/>
        <v>0</v>
      </c>
      <c r="F50" s="220">
        <f t="shared" si="2"/>
        <v>0</v>
      </c>
      <c r="G50" s="220">
        <f t="shared" si="2"/>
        <v>0</v>
      </c>
      <c r="H50" s="220">
        <f t="shared" si="2"/>
        <v>0</v>
      </c>
      <c r="I50" s="220">
        <f t="shared" si="2"/>
        <v>0</v>
      </c>
      <c r="J50" s="220">
        <f t="shared" si="2"/>
        <v>0</v>
      </c>
      <c r="K50" s="220">
        <f t="shared" si="2"/>
        <v>0</v>
      </c>
      <c r="L50" s="220">
        <f t="shared" si="2"/>
        <v>0</v>
      </c>
      <c r="M50" s="221">
        <f t="shared" si="2"/>
        <v>0</v>
      </c>
      <c r="N50" s="220">
        <f t="shared" si="2"/>
        <v>0</v>
      </c>
      <c r="O50" s="220">
        <f t="shared" si="2"/>
        <v>0</v>
      </c>
      <c r="P50" s="220">
        <f t="shared" si="2"/>
        <v>0</v>
      </c>
      <c r="Q50" s="220">
        <f t="shared" si="2"/>
        <v>0</v>
      </c>
      <c r="R50" s="220">
        <f t="shared" si="2"/>
        <v>0</v>
      </c>
      <c r="S50" s="220">
        <f t="shared" si="2"/>
        <v>0</v>
      </c>
      <c r="T50" s="220">
        <f t="shared" si="2"/>
        <v>0</v>
      </c>
      <c r="U50" s="220">
        <f t="shared" si="2"/>
        <v>0</v>
      </c>
      <c r="V50" s="220">
        <f t="shared" si="2"/>
        <v>0</v>
      </c>
      <c r="W50" s="220">
        <f t="shared" si="2"/>
        <v>0</v>
      </c>
      <c r="X50" s="220">
        <f t="shared" si="2"/>
        <v>0</v>
      </c>
      <c r="Y50" s="220">
        <f t="shared" si="2"/>
        <v>0</v>
      </c>
      <c r="Z50" s="220">
        <f t="shared" si="2"/>
        <v>0</v>
      </c>
      <c r="AA50" s="220">
        <f t="shared" si="2"/>
        <v>0</v>
      </c>
      <c r="AB50" s="220">
        <f t="shared" si="2"/>
        <v>0</v>
      </c>
      <c r="AC50" s="220">
        <f t="shared" si="2"/>
        <v>0</v>
      </c>
      <c r="AD50" s="220">
        <f t="shared" si="2"/>
        <v>0</v>
      </c>
      <c r="AE50" s="220">
        <f t="shared" si="2"/>
        <v>0</v>
      </c>
      <c r="AF50" s="220">
        <f t="shared" si="2"/>
        <v>0</v>
      </c>
      <c r="AG50" s="220">
        <f t="shared" si="2"/>
        <v>0</v>
      </c>
      <c r="AH50" s="220">
        <f t="shared" si="2"/>
        <v>0</v>
      </c>
      <c r="AI50" s="220">
        <f t="shared" si="2"/>
        <v>0</v>
      </c>
      <c r="AJ50" s="220">
        <f t="shared" si="2"/>
        <v>0</v>
      </c>
      <c r="AK50" s="220">
        <f t="shared" si="2"/>
        <v>0</v>
      </c>
      <c r="AL50" s="220">
        <f t="shared" si="2"/>
        <v>0</v>
      </c>
      <c r="AM50" s="220">
        <f t="shared" si="2"/>
        <v>0</v>
      </c>
      <c r="AN50" s="220">
        <f t="shared" si="2"/>
        <v>0</v>
      </c>
      <c r="AO50" s="220">
        <f t="shared" si="2"/>
        <v>0</v>
      </c>
      <c r="AP50" s="220">
        <f t="shared" si="2"/>
        <v>0</v>
      </c>
      <c r="AQ50" s="220">
        <f t="shared" si="2"/>
        <v>0</v>
      </c>
      <c r="AR50" s="220">
        <f t="shared" si="2"/>
        <v>0</v>
      </c>
      <c r="AS50" s="220">
        <f t="shared" si="2"/>
        <v>0</v>
      </c>
      <c r="AT50" s="220">
        <f t="shared" si="2"/>
        <v>0</v>
      </c>
      <c r="AU50" s="220">
        <f t="shared" si="2"/>
        <v>0</v>
      </c>
      <c r="AV50" s="220">
        <f t="shared" si="2"/>
        <v>0</v>
      </c>
      <c r="AW50" s="220">
        <f t="shared" si="2"/>
        <v>0</v>
      </c>
      <c r="AX50" s="220">
        <f t="shared" si="2"/>
        <v>0</v>
      </c>
    </row>
    <row r="51" spans="1:50" x14ac:dyDescent="0.25">
      <c r="A51" s="179" t="s">
        <v>481</v>
      </c>
      <c r="C51" s="179">
        <v>0</v>
      </c>
      <c r="D51" s="179">
        <v>0</v>
      </c>
      <c r="E51" s="179">
        <v>0</v>
      </c>
      <c r="F51" s="179">
        <v>0</v>
      </c>
      <c r="G51" s="179">
        <v>0</v>
      </c>
      <c r="H51" s="179">
        <v>0</v>
      </c>
      <c r="I51" s="179">
        <v>0</v>
      </c>
      <c r="J51" s="179">
        <v>0</v>
      </c>
      <c r="K51" s="179">
        <v>0</v>
      </c>
      <c r="L51" s="179">
        <v>0</v>
      </c>
      <c r="M51" s="181">
        <v>0</v>
      </c>
      <c r="N51" s="179">
        <v>0</v>
      </c>
      <c r="O51" s="179">
        <v>0</v>
      </c>
      <c r="P51" s="179">
        <v>0</v>
      </c>
      <c r="Q51" s="179">
        <v>0</v>
      </c>
      <c r="R51" s="179">
        <v>0</v>
      </c>
      <c r="S51" s="179">
        <v>0</v>
      </c>
      <c r="T51" s="179">
        <v>0</v>
      </c>
      <c r="U51" s="179">
        <v>0</v>
      </c>
      <c r="V51" s="179">
        <v>0</v>
      </c>
      <c r="W51" s="179">
        <v>0</v>
      </c>
      <c r="X51" s="179">
        <v>0</v>
      </c>
      <c r="Y51" s="179">
        <v>0</v>
      </c>
      <c r="Z51" s="179">
        <v>0</v>
      </c>
      <c r="AA51" s="179">
        <v>0</v>
      </c>
    </row>
    <row r="52" spans="1:50" x14ac:dyDescent="0.25">
      <c r="A52" s="179" t="s">
        <v>482</v>
      </c>
      <c r="C52" s="179">
        <v>28.020366101489028</v>
      </c>
      <c r="D52" s="179">
        <v>28.020366101489028</v>
      </c>
      <c r="E52" s="179">
        <v>28.020366101489028</v>
      </c>
      <c r="F52" s="179">
        <v>28.020366101489028</v>
      </c>
      <c r="G52" s="179">
        <v>28.020366101489028</v>
      </c>
      <c r="H52" s="179">
        <v>28.020366101489028</v>
      </c>
      <c r="I52" s="179">
        <v>56.040732202978056</v>
      </c>
      <c r="J52" s="179">
        <v>56.040732202978056</v>
      </c>
      <c r="K52" s="179">
        <v>56.040732202978056</v>
      </c>
      <c r="L52" s="179">
        <v>56.040732202978056</v>
      </c>
      <c r="M52" s="181">
        <v>56.040732202978056</v>
      </c>
      <c r="N52" s="179">
        <v>56.040732202978056</v>
      </c>
      <c r="O52" s="179">
        <v>84.061098304467095</v>
      </c>
      <c r="P52" s="179">
        <v>84.061098304467095</v>
      </c>
      <c r="Q52" s="179">
        <v>84.061098304467095</v>
      </c>
      <c r="R52" s="179">
        <v>84.061098304467095</v>
      </c>
      <c r="S52" s="179">
        <v>84.061098304467095</v>
      </c>
      <c r="T52" s="179">
        <v>84.061098304467095</v>
      </c>
      <c r="U52" s="179">
        <v>112.08146440595611</v>
      </c>
      <c r="V52" s="179">
        <v>112.08146440595611</v>
      </c>
      <c r="W52" s="179">
        <v>112.08146440595611</v>
      </c>
      <c r="X52" s="179">
        <v>112.08146440595611</v>
      </c>
      <c r="Y52" s="179">
        <v>112.08146440595611</v>
      </c>
      <c r="Z52" s="179">
        <v>112.08146440595611</v>
      </c>
      <c r="AA52" s="179">
        <v>112.08519505224115</v>
      </c>
    </row>
    <row r="53" spans="1:50" ht="15.75" customHeight="1" x14ac:dyDescent="0.25">
      <c r="A53" s="179" t="s">
        <v>483</v>
      </c>
      <c r="C53" s="179">
        <v>-3511.6</v>
      </c>
      <c r="D53" s="179">
        <v>-3640.0639999999999</v>
      </c>
      <c r="E53" s="179">
        <v>-3773.6665600000001</v>
      </c>
      <c r="F53" s="179">
        <v>-3912.6132224000003</v>
      </c>
      <c r="G53" s="179">
        <v>-4057.1177512960003</v>
      </c>
      <c r="H53" s="179">
        <v>-4207.4024613478405</v>
      </c>
      <c r="I53" s="179">
        <v>-4363.6985598017545</v>
      </c>
      <c r="J53" s="179">
        <v>-4526.2465021938242</v>
      </c>
      <c r="K53" s="179">
        <v>-4695.2963622815778</v>
      </c>
      <c r="L53" s="179">
        <v>-4871.1082167728409</v>
      </c>
      <c r="M53" s="179">
        <v>-5053.9525454437544</v>
      </c>
      <c r="N53" s="179">
        <v>-5244.1106472615056</v>
      </c>
      <c r="O53" s="179">
        <v>-5441.8750731519649</v>
      </c>
      <c r="P53" s="179">
        <v>-5647.5500760780433</v>
      </c>
      <c r="Q53" s="179">
        <v>-5861.4520791211653</v>
      </c>
      <c r="R53" s="179">
        <v>-6083.9101622860126</v>
      </c>
      <c r="S53" s="179">
        <v>-6315.2665687774524</v>
      </c>
      <c r="T53" s="179">
        <v>-6555.8772315285505</v>
      </c>
      <c r="U53" s="179">
        <v>-6806.1123207896926</v>
      </c>
      <c r="V53" s="179">
        <v>-7066.3568136212807</v>
      </c>
      <c r="W53" s="179">
        <v>-7337.0110861661324</v>
      </c>
      <c r="X53" s="179">
        <v>-7618.4915296127774</v>
      </c>
      <c r="Y53" s="179">
        <v>-7911.2311907972889</v>
      </c>
      <c r="Z53" s="179">
        <v>-8215.680438429179</v>
      </c>
      <c r="AA53" s="179">
        <v>-8532.3076559663477</v>
      </c>
    </row>
    <row r="55" spans="1:50" x14ac:dyDescent="0.25">
      <c r="M55" s="179"/>
    </row>
    <row r="56" spans="1:50" s="222" customFormat="1" ht="16.5" thickBot="1" x14ac:dyDescent="0.3">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v>-300</v>
      </c>
      <c r="AC56" s="269">
        <v>-300</v>
      </c>
      <c r="AD56" s="269">
        <v>-300</v>
      </c>
      <c r="AE56" s="269">
        <v>-300</v>
      </c>
      <c r="AF56" s="269">
        <v>-300</v>
      </c>
      <c r="AG56" s="269">
        <v>-300</v>
      </c>
      <c r="AH56" s="269">
        <v>-300</v>
      </c>
      <c r="AI56" s="269">
        <v>-300</v>
      </c>
      <c r="AJ56" s="269">
        <v>-300</v>
      </c>
      <c r="AK56" s="269">
        <v>-300</v>
      </c>
      <c r="AL56" s="269">
        <v>-300</v>
      </c>
      <c r="AM56" s="269">
        <v>-300</v>
      </c>
      <c r="AN56" s="269">
        <v>-300</v>
      </c>
      <c r="AO56" s="269">
        <v>-300</v>
      </c>
      <c r="AP56" s="269">
        <v>-300</v>
      </c>
      <c r="AQ56" s="269">
        <v>-300</v>
      </c>
      <c r="AR56" s="269">
        <v>-300</v>
      </c>
      <c r="AS56" s="269">
        <v>-300</v>
      </c>
      <c r="AT56" s="269">
        <v>-300</v>
      </c>
      <c r="AU56" s="269">
        <v>-300</v>
      </c>
      <c r="AV56" s="269">
        <v>-300</v>
      </c>
      <c r="AW56" s="269">
        <v>-300</v>
      </c>
      <c r="AX56" s="269">
        <v>-300</v>
      </c>
    </row>
    <row r="57" spans="1:50" ht="31.5" x14ac:dyDescent="0.25">
      <c r="A57" s="223" t="s">
        <v>262</v>
      </c>
      <c r="B57" s="212" t="str">
        <f>B47</f>
        <v>Год окончания строительства 2021</v>
      </c>
      <c r="C57" s="212">
        <f t="shared" ref="C57:AX57" si="3">C47</f>
        <v>2022</v>
      </c>
      <c r="D57" s="212">
        <f t="shared" si="3"/>
        <v>2023</v>
      </c>
      <c r="E57" s="212">
        <f t="shared" si="3"/>
        <v>2024</v>
      </c>
      <c r="F57" s="212">
        <f t="shared" si="3"/>
        <v>2025</v>
      </c>
      <c r="G57" s="212">
        <f t="shared" si="3"/>
        <v>2026</v>
      </c>
      <c r="H57" s="212">
        <f t="shared" si="3"/>
        <v>2027</v>
      </c>
      <c r="I57" s="212">
        <f t="shared" si="3"/>
        <v>2028</v>
      </c>
      <c r="J57" s="212">
        <f t="shared" si="3"/>
        <v>2029</v>
      </c>
      <c r="K57" s="212">
        <f t="shared" si="3"/>
        <v>2030</v>
      </c>
      <c r="L57" s="212">
        <f t="shared" si="3"/>
        <v>2031</v>
      </c>
      <c r="M57" s="224">
        <f t="shared" si="3"/>
        <v>2032</v>
      </c>
      <c r="N57" s="212">
        <f t="shared" si="3"/>
        <v>2033</v>
      </c>
      <c r="O57" s="212">
        <f t="shared" si="3"/>
        <v>2034</v>
      </c>
      <c r="P57" s="212">
        <f t="shared" si="3"/>
        <v>2035</v>
      </c>
      <c r="Q57" s="212">
        <f t="shared" si="3"/>
        <v>2036</v>
      </c>
      <c r="R57" s="212">
        <f t="shared" si="3"/>
        <v>2037</v>
      </c>
      <c r="S57" s="212">
        <f t="shared" si="3"/>
        <v>2038</v>
      </c>
      <c r="T57" s="212">
        <f t="shared" si="3"/>
        <v>2039</v>
      </c>
      <c r="U57" s="212">
        <f t="shared" si="3"/>
        <v>2040</v>
      </c>
      <c r="V57" s="212">
        <f t="shared" si="3"/>
        <v>2041</v>
      </c>
      <c r="W57" s="212">
        <f t="shared" si="3"/>
        <v>2042</v>
      </c>
      <c r="X57" s="212">
        <f t="shared" si="3"/>
        <v>2043</v>
      </c>
      <c r="Y57" s="212">
        <f t="shared" si="3"/>
        <v>2044</v>
      </c>
      <c r="Z57" s="212">
        <f t="shared" si="3"/>
        <v>2045</v>
      </c>
      <c r="AA57" s="212">
        <f t="shared" si="3"/>
        <v>2046</v>
      </c>
      <c r="AB57" s="212" t="e">
        <f t="shared" si="3"/>
        <v>#REF!</v>
      </c>
      <c r="AC57" s="212" t="e">
        <f t="shared" si="3"/>
        <v>#REF!</v>
      </c>
      <c r="AD57" s="212" t="e">
        <f t="shared" si="3"/>
        <v>#REF!</v>
      </c>
      <c r="AE57" s="212" t="e">
        <f t="shared" si="3"/>
        <v>#REF!</v>
      </c>
      <c r="AF57" s="212" t="e">
        <f t="shared" si="3"/>
        <v>#REF!</v>
      </c>
      <c r="AG57" s="212" t="e">
        <f t="shared" si="3"/>
        <v>#REF!</v>
      </c>
      <c r="AH57" s="212" t="e">
        <f t="shared" si="3"/>
        <v>#REF!</v>
      </c>
      <c r="AI57" s="212" t="e">
        <f t="shared" si="3"/>
        <v>#REF!</v>
      </c>
      <c r="AJ57" s="212" t="e">
        <f t="shared" si="3"/>
        <v>#REF!</v>
      </c>
      <c r="AK57" s="212" t="e">
        <f t="shared" si="3"/>
        <v>#REF!</v>
      </c>
      <c r="AL57" s="212" t="e">
        <f t="shared" si="3"/>
        <v>#REF!</v>
      </c>
      <c r="AM57" s="212" t="e">
        <f t="shared" si="3"/>
        <v>#REF!</v>
      </c>
      <c r="AN57" s="212" t="e">
        <f t="shared" si="3"/>
        <v>#REF!</v>
      </c>
      <c r="AO57" s="212" t="e">
        <f t="shared" si="3"/>
        <v>#REF!</v>
      </c>
      <c r="AP57" s="212" t="e">
        <f t="shared" si="3"/>
        <v>#REF!</v>
      </c>
      <c r="AQ57" s="212" t="e">
        <f t="shared" si="3"/>
        <v>#REF!</v>
      </c>
      <c r="AR57" s="212" t="e">
        <f t="shared" si="3"/>
        <v>#REF!</v>
      </c>
      <c r="AS57" s="212" t="e">
        <f t="shared" si="3"/>
        <v>#REF!</v>
      </c>
      <c r="AT57" s="212" t="e">
        <f t="shared" si="3"/>
        <v>#REF!</v>
      </c>
      <c r="AU57" s="212" t="e">
        <f t="shared" si="3"/>
        <v>#REF!</v>
      </c>
      <c r="AV57" s="212" t="e">
        <f t="shared" si="3"/>
        <v>#REF!</v>
      </c>
      <c r="AW57" s="212" t="e">
        <f t="shared" si="3"/>
        <v>#REF!</v>
      </c>
      <c r="AX57" s="212" t="e">
        <f t="shared" si="3"/>
        <v>#REF!</v>
      </c>
    </row>
    <row r="58" spans="1:50" x14ac:dyDescent="0.25">
      <c r="A58" s="225" t="s">
        <v>261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row>
    <row r="59" spans="1:50" x14ac:dyDescent="0.25">
      <c r="A59" s="225" t="s">
        <v>260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row>
    <row r="60" spans="1:50" x14ac:dyDescent="0.25">
      <c r="A60" s="216" t="s">
        <v>259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row>
    <row r="61" spans="1:50" ht="16.5" thickBot="1" x14ac:dyDescent="0.3">
      <c r="A61" s="219" t="s">
        <v>258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row>
    <row r="62" spans="1:50"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0" s="192" customFormat="1" ht="31.5" x14ac:dyDescent="0.25">
      <c r="A63" s="223" t="s">
        <v>484</v>
      </c>
      <c r="B63" s="212" t="str">
        <f>B47</f>
        <v>Год окончания строительства 2021</v>
      </c>
      <c r="C63" s="212">
        <f t="shared" ref="C63:AX63" si="4">C47</f>
        <v>2022</v>
      </c>
      <c r="D63" s="212">
        <f t="shared" si="4"/>
        <v>2023</v>
      </c>
      <c r="E63" s="212">
        <f t="shared" si="4"/>
        <v>2024</v>
      </c>
      <c r="F63" s="212">
        <f t="shared" si="4"/>
        <v>2025</v>
      </c>
      <c r="G63" s="212">
        <f t="shared" si="4"/>
        <v>2026</v>
      </c>
      <c r="H63" s="212">
        <f t="shared" si="4"/>
        <v>2027</v>
      </c>
      <c r="I63" s="212">
        <f t="shared" si="4"/>
        <v>2028</v>
      </c>
      <c r="J63" s="212">
        <f t="shared" si="4"/>
        <v>2029</v>
      </c>
      <c r="K63" s="212">
        <f t="shared" si="4"/>
        <v>2030</v>
      </c>
      <c r="L63" s="212">
        <f t="shared" si="4"/>
        <v>2031</v>
      </c>
      <c r="M63" s="224">
        <f t="shared" si="4"/>
        <v>2032</v>
      </c>
      <c r="N63" s="212">
        <f t="shared" si="4"/>
        <v>2033</v>
      </c>
      <c r="O63" s="212">
        <f t="shared" si="4"/>
        <v>2034</v>
      </c>
      <c r="P63" s="212">
        <f t="shared" si="4"/>
        <v>2035</v>
      </c>
      <c r="Q63" s="212">
        <f t="shared" si="4"/>
        <v>2036</v>
      </c>
      <c r="R63" s="212">
        <f t="shared" si="4"/>
        <v>2037</v>
      </c>
      <c r="S63" s="212">
        <f t="shared" si="4"/>
        <v>2038</v>
      </c>
      <c r="T63" s="212">
        <f t="shared" si="4"/>
        <v>2039</v>
      </c>
      <c r="U63" s="212">
        <f t="shared" si="4"/>
        <v>2040</v>
      </c>
      <c r="V63" s="212">
        <f t="shared" si="4"/>
        <v>2041</v>
      </c>
      <c r="W63" s="212">
        <f t="shared" si="4"/>
        <v>2042</v>
      </c>
      <c r="X63" s="212">
        <f t="shared" si="4"/>
        <v>2043</v>
      </c>
      <c r="Y63" s="212">
        <f t="shared" si="4"/>
        <v>2044</v>
      </c>
      <c r="Z63" s="212">
        <f t="shared" si="4"/>
        <v>2045</v>
      </c>
      <c r="AA63" s="212">
        <f t="shared" si="4"/>
        <v>2046</v>
      </c>
      <c r="AB63" s="212" t="e">
        <f t="shared" si="4"/>
        <v>#REF!</v>
      </c>
      <c r="AC63" s="212" t="e">
        <f t="shared" si="4"/>
        <v>#REF!</v>
      </c>
      <c r="AD63" s="212" t="e">
        <f t="shared" si="4"/>
        <v>#REF!</v>
      </c>
      <c r="AE63" s="212" t="e">
        <f t="shared" si="4"/>
        <v>#REF!</v>
      </c>
      <c r="AF63" s="212" t="e">
        <f t="shared" si="4"/>
        <v>#REF!</v>
      </c>
      <c r="AG63" s="212" t="e">
        <f t="shared" si="4"/>
        <v>#REF!</v>
      </c>
      <c r="AH63" s="212" t="e">
        <f t="shared" si="4"/>
        <v>#REF!</v>
      </c>
      <c r="AI63" s="212" t="e">
        <f t="shared" si="4"/>
        <v>#REF!</v>
      </c>
      <c r="AJ63" s="212" t="e">
        <f t="shared" si="4"/>
        <v>#REF!</v>
      </c>
      <c r="AK63" s="212" t="e">
        <f t="shared" si="4"/>
        <v>#REF!</v>
      </c>
      <c r="AL63" s="212" t="e">
        <f t="shared" si="4"/>
        <v>#REF!</v>
      </c>
      <c r="AM63" s="212" t="e">
        <f t="shared" si="4"/>
        <v>#REF!</v>
      </c>
      <c r="AN63" s="212" t="e">
        <f t="shared" si="4"/>
        <v>#REF!</v>
      </c>
      <c r="AO63" s="212" t="e">
        <f t="shared" si="4"/>
        <v>#REF!</v>
      </c>
      <c r="AP63" s="212" t="e">
        <f t="shared" si="4"/>
        <v>#REF!</v>
      </c>
      <c r="AQ63" s="212" t="e">
        <f t="shared" si="4"/>
        <v>#REF!</v>
      </c>
      <c r="AR63" s="212" t="e">
        <f t="shared" si="4"/>
        <v>#REF!</v>
      </c>
      <c r="AS63" s="212" t="e">
        <f t="shared" si="4"/>
        <v>#REF!</v>
      </c>
      <c r="AT63" s="212" t="e">
        <f t="shared" si="4"/>
        <v>#REF!</v>
      </c>
      <c r="AU63" s="212" t="e">
        <f t="shared" si="4"/>
        <v>#REF!</v>
      </c>
      <c r="AV63" s="212" t="e">
        <f t="shared" si="4"/>
        <v>#REF!</v>
      </c>
      <c r="AW63" s="212" t="e">
        <f t="shared" si="4"/>
        <v>#REF!</v>
      </c>
      <c r="AX63" s="212" t="e">
        <f t="shared" si="4"/>
        <v>#REF!</v>
      </c>
    </row>
    <row r="64" spans="1:50" s="180" customFormat="1" ht="14.25" x14ac:dyDescent="0.25">
      <c r="A64" s="234" t="s">
        <v>257</v>
      </c>
      <c r="B64" s="235">
        <f t="shared" ref="B64:AX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row>
    <row r="65" spans="1:50" x14ac:dyDescent="0.25">
      <c r="A65" s="225" t="s">
        <v>256</v>
      </c>
      <c r="B65" s="237">
        <f t="shared" ref="B65:AX65" si="6">SUM(B66:B71)</f>
        <v>0</v>
      </c>
      <c r="C65" s="237">
        <f t="shared" si="6"/>
        <v>2423151.9405914345</v>
      </c>
      <c r="D65" s="237">
        <f t="shared" si="6"/>
        <v>2539997.7451014481</v>
      </c>
      <c r="E65" s="237">
        <f t="shared" si="6"/>
        <v>2661125.6829447942</v>
      </c>
      <c r="F65" s="237">
        <f t="shared" si="6"/>
        <v>2786707.039454808</v>
      </c>
      <c r="G65" s="237">
        <f t="shared" si="6"/>
        <v>2916919.9513781546</v>
      </c>
      <c r="H65" s="237">
        <f t="shared" si="6"/>
        <v>3051949.6809313688</v>
      </c>
      <c r="I65" s="237">
        <f t="shared" si="6"/>
        <v>3168638.5957350694</v>
      </c>
      <c r="J65" s="237">
        <f t="shared" si="6"/>
        <v>3313887.6855718079</v>
      </c>
      <c r="K65" s="237">
        <f t="shared" si="6"/>
        <v>3464555.0401549488</v>
      </c>
      <c r="L65" s="237">
        <f t="shared" si="6"/>
        <v>3620857.390074349</v>
      </c>
      <c r="M65" s="238">
        <f t="shared" si="6"/>
        <v>3783020.1351434565</v>
      </c>
      <c r="N65" s="237">
        <f t="shared" si="6"/>
        <v>3951277.6911682636</v>
      </c>
      <c r="O65" s="237">
        <f t="shared" si="6"/>
        <v>4102523.5455024177</v>
      </c>
      <c r="P65" s="237">
        <f t="shared" si="6"/>
        <v>4283711.8524508299</v>
      </c>
      <c r="Q65" s="237">
        <f t="shared" si="6"/>
        <v>4471755.9928301116</v>
      </c>
      <c r="R65" s="237">
        <f t="shared" si="6"/>
        <v>4666930.1999774976</v>
      </c>
      <c r="S65" s="237">
        <f t="shared" si="6"/>
        <v>4869519.6765637109</v>
      </c>
      <c r="T65" s="237">
        <f t="shared" si="6"/>
        <v>5079821.0333663067</v>
      </c>
      <c r="U65" s="237">
        <f t="shared" si="6"/>
        <v>5274792.440509364</v>
      </c>
      <c r="V65" s="237">
        <f t="shared" si="6"/>
        <v>5501455.322379034</v>
      </c>
      <c r="W65" s="237">
        <f t="shared" si="6"/>
        <v>5736793.0206764238</v>
      </c>
      <c r="X65" s="237">
        <f t="shared" si="6"/>
        <v>5981152.5280586416</v>
      </c>
      <c r="Y65" s="237">
        <f t="shared" si="6"/>
        <v>6234894.7168890806</v>
      </c>
      <c r="Z65" s="237">
        <f t="shared" si="6"/>
        <v>6498394.8944256697</v>
      </c>
      <c r="AA65" s="237">
        <f t="shared" si="6"/>
        <v>6772040.2713447521</v>
      </c>
      <c r="AB65" s="237" t="e">
        <f t="shared" si="6"/>
        <v>#REF!</v>
      </c>
      <c r="AC65" s="237" t="e">
        <f t="shared" si="6"/>
        <v>#REF!</v>
      </c>
      <c r="AD65" s="237" t="e">
        <f t="shared" si="6"/>
        <v>#REF!</v>
      </c>
      <c r="AE65" s="237" t="e">
        <f t="shared" si="6"/>
        <v>#REF!</v>
      </c>
      <c r="AF65" s="237" t="e">
        <f t="shared" si="6"/>
        <v>#REF!</v>
      </c>
      <c r="AG65" s="237" t="e">
        <f t="shared" si="6"/>
        <v>#REF!</v>
      </c>
      <c r="AH65" s="237" t="e">
        <f t="shared" si="6"/>
        <v>#REF!</v>
      </c>
      <c r="AI65" s="237" t="e">
        <f t="shared" si="6"/>
        <v>#REF!</v>
      </c>
      <c r="AJ65" s="237" t="e">
        <f t="shared" si="6"/>
        <v>#REF!</v>
      </c>
      <c r="AK65" s="237" t="e">
        <f t="shared" si="6"/>
        <v>#REF!</v>
      </c>
      <c r="AL65" s="237" t="e">
        <f t="shared" si="6"/>
        <v>#REF!</v>
      </c>
      <c r="AM65" s="237" t="e">
        <f t="shared" si="6"/>
        <v>#REF!</v>
      </c>
      <c r="AN65" s="237" t="e">
        <f t="shared" si="6"/>
        <v>#REF!</v>
      </c>
      <c r="AO65" s="237" t="e">
        <f t="shared" si="6"/>
        <v>#REF!</v>
      </c>
      <c r="AP65" s="237" t="e">
        <f t="shared" si="6"/>
        <v>#REF!</v>
      </c>
      <c r="AQ65" s="237" t="e">
        <f t="shared" si="6"/>
        <v>#REF!</v>
      </c>
      <c r="AR65" s="237" t="e">
        <f t="shared" si="6"/>
        <v>#REF!</v>
      </c>
      <c r="AS65" s="237" t="e">
        <f t="shared" si="6"/>
        <v>#REF!</v>
      </c>
      <c r="AT65" s="237" t="e">
        <f t="shared" si="6"/>
        <v>#REF!</v>
      </c>
      <c r="AU65" s="237" t="e">
        <f t="shared" si="6"/>
        <v>#REF!</v>
      </c>
      <c r="AV65" s="237" t="e">
        <f t="shared" si="6"/>
        <v>#REF!</v>
      </c>
      <c r="AW65" s="237" t="e">
        <f t="shared" si="6"/>
        <v>#REF!</v>
      </c>
      <c r="AX65" s="237" t="e">
        <f t="shared" si="6"/>
        <v>#REF!</v>
      </c>
    </row>
    <row r="66" spans="1:50" x14ac:dyDescent="0.25">
      <c r="A66" s="239" t="s">
        <v>255</v>
      </c>
      <c r="B66" s="237">
        <f>-B52*1000/1.2</f>
        <v>0</v>
      </c>
      <c r="C66" s="237">
        <f t="shared" ref="C66:AX67" si="7">-C52*1000/1.2</f>
        <v>-23350.305084574189</v>
      </c>
      <c r="D66" s="237">
        <f t="shared" si="7"/>
        <v>-23350.305084574189</v>
      </c>
      <c r="E66" s="237">
        <f t="shared" si="7"/>
        <v>-23350.305084574189</v>
      </c>
      <c r="F66" s="237">
        <f t="shared" si="7"/>
        <v>-23350.305084574189</v>
      </c>
      <c r="G66" s="237">
        <f t="shared" si="7"/>
        <v>-23350.305084574189</v>
      </c>
      <c r="H66" s="237">
        <f t="shared" si="7"/>
        <v>-23350.305084574189</v>
      </c>
      <c r="I66" s="237">
        <f t="shared" si="7"/>
        <v>-46700.610169148378</v>
      </c>
      <c r="J66" s="237">
        <f t="shared" si="7"/>
        <v>-46700.610169148378</v>
      </c>
      <c r="K66" s="237">
        <f t="shared" si="7"/>
        <v>-46700.610169148378</v>
      </c>
      <c r="L66" s="237">
        <f t="shared" si="7"/>
        <v>-46700.610169148378</v>
      </c>
      <c r="M66" s="237">
        <f t="shared" si="7"/>
        <v>-46700.610169148378</v>
      </c>
      <c r="N66" s="237">
        <f t="shared" si="7"/>
        <v>-46700.610169148378</v>
      </c>
      <c r="O66" s="237">
        <f t="shared" si="7"/>
        <v>-70050.915253722589</v>
      </c>
      <c r="P66" s="237">
        <f t="shared" si="7"/>
        <v>-70050.915253722589</v>
      </c>
      <c r="Q66" s="237">
        <f t="shared" si="7"/>
        <v>-70050.915253722589</v>
      </c>
      <c r="R66" s="237">
        <f t="shared" si="7"/>
        <v>-70050.915253722589</v>
      </c>
      <c r="S66" s="237">
        <f t="shared" si="7"/>
        <v>-70050.915253722589</v>
      </c>
      <c r="T66" s="237">
        <f t="shared" si="7"/>
        <v>-70050.915253722589</v>
      </c>
      <c r="U66" s="237">
        <f t="shared" si="7"/>
        <v>-93401.220338296756</v>
      </c>
      <c r="V66" s="237">
        <f t="shared" si="7"/>
        <v>-93401.220338296756</v>
      </c>
      <c r="W66" s="237">
        <f t="shared" si="7"/>
        <v>-93401.220338296756</v>
      </c>
      <c r="X66" s="237">
        <f t="shared" si="7"/>
        <v>-93401.220338296756</v>
      </c>
      <c r="Y66" s="237">
        <f t="shared" si="7"/>
        <v>-93401.220338296756</v>
      </c>
      <c r="Z66" s="237">
        <f t="shared" si="7"/>
        <v>-93401.220338296756</v>
      </c>
      <c r="AA66" s="237">
        <f t="shared" si="7"/>
        <v>-93404.329210200958</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row>
    <row r="67" spans="1:50" x14ac:dyDescent="0.25">
      <c r="A67" s="239" t="str">
        <f>A32</f>
        <v>Прочие расходы при эксплуатации объекта, руб. без НДС</v>
      </c>
      <c r="B67" s="237">
        <f>-B53*1000/1.2</f>
        <v>0</v>
      </c>
      <c r="C67" s="237">
        <f t="shared" si="7"/>
        <v>2926333.3333333335</v>
      </c>
      <c r="D67" s="237">
        <f t="shared" si="7"/>
        <v>3033386.666666667</v>
      </c>
      <c r="E67" s="237">
        <f t="shared" si="7"/>
        <v>3144722.1333333333</v>
      </c>
      <c r="F67" s="237">
        <f t="shared" si="7"/>
        <v>3260511.0186666669</v>
      </c>
      <c r="G67" s="237">
        <f t="shared" si="7"/>
        <v>3380931.4594133333</v>
      </c>
      <c r="H67" s="237">
        <f t="shared" si="7"/>
        <v>3506168.7177898674</v>
      </c>
      <c r="I67" s="237">
        <f t="shared" si="7"/>
        <v>3636415.4665014623</v>
      </c>
      <c r="J67" s="237">
        <f t="shared" si="7"/>
        <v>3771872.0851615206</v>
      </c>
      <c r="K67" s="237">
        <f t="shared" si="7"/>
        <v>3912746.9685679814</v>
      </c>
      <c r="L67" s="237">
        <f t="shared" si="7"/>
        <v>4059256.8473107014</v>
      </c>
      <c r="M67" s="237">
        <f t="shared" si="7"/>
        <v>4211627.1212031292</v>
      </c>
      <c r="N67" s="237">
        <f t="shared" si="7"/>
        <v>4370092.2060512556</v>
      </c>
      <c r="O67" s="237">
        <f t="shared" si="7"/>
        <v>4534895.8942933045</v>
      </c>
      <c r="P67" s="237">
        <f t="shared" si="7"/>
        <v>4706291.7300650366</v>
      </c>
      <c r="Q67" s="237">
        <f t="shared" si="7"/>
        <v>4884543.3992676381</v>
      </c>
      <c r="R67" s="237">
        <f t="shared" si="7"/>
        <v>5069925.1352383438</v>
      </c>
      <c r="S67" s="237">
        <f t="shared" si="7"/>
        <v>5262722.140647877</v>
      </c>
      <c r="T67" s="237">
        <f t="shared" si="7"/>
        <v>5463231.0262737926</v>
      </c>
      <c r="U67" s="237">
        <f t="shared" si="7"/>
        <v>5671760.2673247447</v>
      </c>
      <c r="V67" s="237">
        <f t="shared" si="7"/>
        <v>5888630.6780177345</v>
      </c>
      <c r="W67" s="237">
        <f t="shared" si="7"/>
        <v>6114175.9051384442</v>
      </c>
      <c r="X67" s="237">
        <f t="shared" si="7"/>
        <v>6348742.9413439818</v>
      </c>
      <c r="Y67" s="237">
        <f t="shared" si="7"/>
        <v>6592692.6589977406</v>
      </c>
      <c r="Z67" s="237">
        <f t="shared" si="7"/>
        <v>6846400.3653576495</v>
      </c>
      <c r="AA67" s="237">
        <f t="shared" si="7"/>
        <v>7110256.3799719559</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row>
    <row r="68" spans="1:50" x14ac:dyDescent="0.25">
      <c r="A68" s="239" t="s">
        <v>476</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row>
    <row r="69" spans="1:50" x14ac:dyDescent="0.25">
      <c r="A69" s="239" t="s">
        <v>476</v>
      </c>
      <c r="B69" s="237">
        <f t="shared" ref="B69:AX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t="e">
        <f t="shared" si="8"/>
        <v>#REF!</v>
      </c>
      <c r="AC69" s="237" t="e">
        <f t="shared" si="8"/>
        <v>#REF!</v>
      </c>
      <c r="AD69" s="237" t="e">
        <f t="shared" si="8"/>
        <v>#REF!</v>
      </c>
      <c r="AE69" s="237" t="e">
        <f t="shared" si="8"/>
        <v>#REF!</v>
      </c>
      <c r="AF69" s="237" t="e">
        <f t="shared" si="8"/>
        <v>#REF!</v>
      </c>
      <c r="AG69" s="237" t="e">
        <f t="shared" si="8"/>
        <v>#REF!</v>
      </c>
      <c r="AH69" s="237" t="e">
        <f t="shared" si="8"/>
        <v>#REF!</v>
      </c>
      <c r="AI69" s="237" t="e">
        <f t="shared" si="8"/>
        <v>#REF!</v>
      </c>
      <c r="AJ69" s="237" t="e">
        <f t="shared" si="8"/>
        <v>#REF!</v>
      </c>
      <c r="AK69" s="237" t="e">
        <f t="shared" si="8"/>
        <v>#REF!</v>
      </c>
      <c r="AL69" s="237" t="e">
        <f t="shared" si="8"/>
        <v>#REF!</v>
      </c>
      <c r="AM69" s="237" t="e">
        <f t="shared" si="8"/>
        <v>#REF!</v>
      </c>
      <c r="AN69" s="237" t="e">
        <f t="shared" si="8"/>
        <v>#REF!</v>
      </c>
      <c r="AO69" s="237" t="e">
        <f t="shared" si="8"/>
        <v>#REF!</v>
      </c>
      <c r="AP69" s="237" t="e">
        <f t="shared" si="8"/>
        <v>#REF!</v>
      </c>
      <c r="AQ69" s="237" t="e">
        <f t="shared" si="8"/>
        <v>#REF!</v>
      </c>
      <c r="AR69" s="237" t="e">
        <f t="shared" si="8"/>
        <v>#REF!</v>
      </c>
      <c r="AS69" s="237" t="e">
        <f t="shared" si="8"/>
        <v>#REF!</v>
      </c>
      <c r="AT69" s="237" t="e">
        <f t="shared" si="8"/>
        <v>#REF!</v>
      </c>
      <c r="AU69" s="237" t="e">
        <f t="shared" si="8"/>
        <v>#REF!</v>
      </c>
      <c r="AV69" s="237" t="e">
        <f t="shared" si="8"/>
        <v>#REF!</v>
      </c>
      <c r="AW69" s="237" t="e">
        <f t="shared" si="8"/>
        <v>#REF!</v>
      </c>
      <c r="AX69" s="237" t="e">
        <f t="shared" si="8"/>
        <v>#REF!</v>
      </c>
    </row>
    <row r="70" spans="1:50" x14ac:dyDescent="0.25">
      <c r="A70" s="239" t="s">
        <v>476</v>
      </c>
      <c r="B70" s="237"/>
      <c r="C70" s="237">
        <f t="shared" ref="C70:AX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t="e">
        <f t="shared" si="9"/>
        <v>#REF!</v>
      </c>
      <c r="AC70" s="237" t="e">
        <f t="shared" si="9"/>
        <v>#REF!</v>
      </c>
      <c r="AD70" s="237" t="e">
        <f t="shared" si="9"/>
        <v>#REF!</v>
      </c>
      <c r="AE70" s="237" t="e">
        <f t="shared" si="9"/>
        <v>#REF!</v>
      </c>
      <c r="AF70" s="237" t="e">
        <f t="shared" si="9"/>
        <v>#REF!</v>
      </c>
      <c r="AG70" s="237" t="e">
        <f t="shared" si="9"/>
        <v>#REF!</v>
      </c>
      <c r="AH70" s="237" t="e">
        <f t="shared" si="9"/>
        <v>#REF!</v>
      </c>
      <c r="AI70" s="237" t="e">
        <f t="shared" si="9"/>
        <v>#REF!</v>
      </c>
      <c r="AJ70" s="237" t="e">
        <f t="shared" si="9"/>
        <v>#REF!</v>
      </c>
      <c r="AK70" s="237" t="e">
        <f t="shared" si="9"/>
        <v>#REF!</v>
      </c>
      <c r="AL70" s="237" t="e">
        <f t="shared" si="9"/>
        <v>#REF!</v>
      </c>
      <c r="AM70" s="237" t="e">
        <f t="shared" si="9"/>
        <v>#REF!</v>
      </c>
      <c r="AN70" s="237" t="e">
        <f t="shared" si="9"/>
        <v>#REF!</v>
      </c>
      <c r="AO70" s="237" t="e">
        <f t="shared" si="9"/>
        <v>#REF!</v>
      </c>
      <c r="AP70" s="237" t="e">
        <f t="shared" si="9"/>
        <v>#REF!</v>
      </c>
      <c r="AQ70" s="237" t="e">
        <f t="shared" si="9"/>
        <v>#REF!</v>
      </c>
      <c r="AR70" s="237" t="e">
        <f t="shared" si="9"/>
        <v>#REF!</v>
      </c>
      <c r="AS70" s="237" t="e">
        <f t="shared" si="9"/>
        <v>#REF!</v>
      </c>
      <c r="AT70" s="237" t="e">
        <f t="shared" si="9"/>
        <v>#REF!</v>
      </c>
      <c r="AU70" s="237" t="e">
        <f t="shared" si="9"/>
        <v>#REF!</v>
      </c>
      <c r="AV70" s="237" t="e">
        <f t="shared" si="9"/>
        <v>#REF!</v>
      </c>
      <c r="AW70" s="237" t="e">
        <f t="shared" si="9"/>
        <v>#REF!</v>
      </c>
      <c r="AX70" s="237" t="e">
        <f t="shared" si="9"/>
        <v>#REF!</v>
      </c>
    </row>
    <row r="71" spans="1:50" x14ac:dyDescent="0.25">
      <c r="A71" s="239" t="s">
        <v>253</v>
      </c>
      <c r="B71" s="237"/>
      <c r="C71" s="237">
        <f>-(($B$25+$B$26)*$B$28+($B$25+$B$26)*$B$28+SUM($B$73:C73))/2*$B35</f>
        <v>-479831.08765732509</v>
      </c>
      <c r="D71" s="237">
        <f>-(($B$25+$B$26)*$B$28+($B$25+$B$26)*$B$28+SUM($B$73:D73))/2*$B35</f>
        <v>-470038.61648064491</v>
      </c>
      <c r="E71" s="237">
        <f>-(($B$25+$B$26)*$B$28+($B$25+$B$26)*$B$28+SUM($B$73:E73))/2*$B35</f>
        <v>-460246.14530396485</v>
      </c>
      <c r="F71" s="237">
        <f>-(($B$25+$B$26)*$B$28+($B$25+$B$26)*$B$28+SUM($B$73:F73))/2*$B35</f>
        <v>-450453.67412728473</v>
      </c>
      <c r="G71" s="237">
        <f>-(($B$25+$B$26)*$B$28+($B$25+$B$26)*$B$28+SUM($B$73:G73))/2*$B35</f>
        <v>-440661.20295060467</v>
      </c>
      <c r="H71" s="237">
        <f>-(($B$25+$B$26)*$B$28+($B$25+$B$26)*$B$28+SUM($B$73:H73))/2*$B35</f>
        <v>-430868.73177392449</v>
      </c>
      <c r="I71" s="237">
        <f>-(($B$25+$B$26)*$B$28+($B$25+$B$26)*$B$28+SUM($B$73:I73))/2*$B35</f>
        <v>-421076.26059724443</v>
      </c>
      <c r="J71" s="237">
        <f>-(($B$25+$B$26)*$B$28+($B$25+$B$26)*$B$28+SUM($B$73:J73))/2*$B35</f>
        <v>-411283.78942056431</v>
      </c>
      <c r="K71" s="237">
        <f>-(($B$25+$B$26)*$B$28+($B$25+$B$26)*$B$28+SUM($B$73:K73))/2*$B35</f>
        <v>-401491.31824388425</v>
      </c>
      <c r="L71" s="237">
        <f>-(($B$25+$B$26)*$B$28+($B$25+$B$26)*$B$28+SUM($B$73:L73))/2*$B35</f>
        <v>-391698.84706720407</v>
      </c>
      <c r="M71" s="237">
        <f>-(($B$25+$B$26)*$B$28+($B$25+$B$26)*$B$28+SUM($B$73:M73))/2*$B35</f>
        <v>-381906.37589052401</v>
      </c>
      <c r="N71" s="237">
        <f>-(($B$25+$B$26)*$B$28+($B$25+$B$26)*$B$28+SUM($B$73:N73))/2*$B35</f>
        <v>-372113.90471384389</v>
      </c>
      <c r="O71" s="237">
        <f>-(($B$25+$B$26)*$B$28+($B$25+$B$26)*$B$28+SUM($B$73:O73))/2*$B35</f>
        <v>-362321.43353716383</v>
      </c>
      <c r="P71" s="237">
        <f>-(($B$25+$B$26)*$B$28+($B$25+$B$26)*$B$28+SUM($B$73:P73))/2*$B35</f>
        <v>-352528.96236048365</v>
      </c>
      <c r="Q71" s="237">
        <f>-(($B$25+$B$26)*$B$28+($B$25+$B$26)*$B$28+SUM($B$73:Q73))/2*$B35</f>
        <v>-342736.49118380359</v>
      </c>
      <c r="R71" s="237">
        <f>-(($B$25+$B$26)*$B$28+($B$25+$B$26)*$B$28+SUM($B$73:R73))/2*$B35</f>
        <v>-332944.02000712347</v>
      </c>
      <c r="S71" s="237">
        <f>-(($B$25+$B$26)*$B$28+($B$25+$B$26)*$B$28+SUM($B$73:S73))/2*$B35</f>
        <v>-323151.54883044335</v>
      </c>
      <c r="T71" s="237">
        <f>-(($B$25+$B$26)*$B$28+($B$25+$B$26)*$B$28+SUM($B$73:T73))/2*$B35</f>
        <v>-313359.07765376323</v>
      </c>
      <c r="U71" s="237">
        <f>-(($B$25+$B$26)*$B$28+($B$25+$B$26)*$B$28+SUM($B$73:U73))/2*$B35</f>
        <v>-303566.60647708317</v>
      </c>
      <c r="V71" s="237">
        <f>-(($B$25+$B$26)*$B$28+($B$25+$B$26)*$B$28+SUM($B$73:V73))/2*$B35</f>
        <v>-293774.13530040305</v>
      </c>
      <c r="W71" s="237">
        <f>-(($B$25+$B$26)*$B$28+($B$25+$B$26)*$B$28+SUM($B$73:W73))/2*$B35</f>
        <v>-283981.66412372293</v>
      </c>
      <c r="X71" s="237">
        <f>-(($B$25+$B$26)*$B$28+($B$25+$B$26)*$B$28+SUM($B$73:X73))/2*$B35</f>
        <v>-274189.19294704287</v>
      </c>
      <c r="Y71" s="237">
        <f>-(($B$25+$B$26)*$B$28+($B$25+$B$26)*$B$28+SUM($B$73:Y73))/2*$B35</f>
        <v>-264396.72177036275</v>
      </c>
      <c r="Z71" s="237">
        <f>-(($B$25+$B$26)*$B$28+($B$25+$B$26)*$B$28+SUM($B$73:Z73))/2*$B35</f>
        <v>-254604.25059368263</v>
      </c>
      <c r="AA71" s="237">
        <f>-(($B$25+$B$26)*$B$28+($B$25+$B$26)*$B$28+SUM($B$73:AA73))/2*$B35</f>
        <v>-244811.77941700252</v>
      </c>
      <c r="AB71" s="237">
        <f>-(($B$25+$B$26)*$B$28+($B$25+$B$26)*$B$28+SUM($B$73:AB73))/2*$B35</f>
        <v>-244811.77941700252</v>
      </c>
      <c r="AC71" s="237">
        <f>-(($B$25+$B$26)*$B$28+($B$25+$B$26)*$B$28+SUM($B$73:AC73))/2*$B35</f>
        <v>-244811.77941700252</v>
      </c>
      <c r="AD71" s="237">
        <f>-(($B$25+$B$26)*$B$28+($B$25+$B$26)*$B$28+SUM($B$73:AD73))/2*$B35</f>
        <v>-244811.77941700252</v>
      </c>
      <c r="AE71" s="237">
        <f>-(($B$25+$B$26)*$B$28+($B$25+$B$26)*$B$28+SUM($B$73:AE73))/2*$B35</f>
        <v>-244811.77941700252</v>
      </c>
      <c r="AF71" s="237">
        <f>-(($B$25+$B$26)*$B$28+($B$25+$B$26)*$B$28+SUM($B$73:AF73))/2*$B35</f>
        <v>-244811.77941700252</v>
      </c>
      <c r="AG71" s="237">
        <f>-(($B$25+$B$26)*$B$28+($B$25+$B$26)*$B$28+SUM($B$73:AG73))/2*$B35</f>
        <v>-244811.77941700252</v>
      </c>
      <c r="AH71" s="237">
        <f>-(($B$25+$B$26)*$B$28+($B$25+$B$26)*$B$28+SUM($B$73:AH73))/2*$B35</f>
        <v>-244811.77941700252</v>
      </c>
      <c r="AI71" s="237">
        <f>-(($B$25+$B$26)*$B$28+($B$25+$B$26)*$B$28+SUM($B$73:AI73))/2*$B35</f>
        <v>-244811.77941700252</v>
      </c>
      <c r="AJ71" s="237">
        <f>-(($B$25+$B$26)*$B$28+($B$25+$B$26)*$B$28+SUM($B$73:AJ73))/2*$B35</f>
        <v>-244811.77941700252</v>
      </c>
      <c r="AK71" s="237">
        <f>-(($B$25+$B$26)*$B$28+($B$25+$B$26)*$B$28+SUM($B$73:AK73))/2*$B35</f>
        <v>-244811.77941700252</v>
      </c>
      <c r="AL71" s="237">
        <f>-(($B$25+$B$26)*$B$28+($B$25+$B$26)*$B$28+SUM($B$73:AL73))/2*$B35</f>
        <v>-244811.77941700252</v>
      </c>
      <c r="AM71" s="237">
        <f>-(($B$25+$B$26)*$B$28+($B$25+$B$26)*$B$28+SUM($B$73:AM73))/2*$B35</f>
        <v>-244811.77941700252</v>
      </c>
      <c r="AN71" s="237">
        <f>-(($B$25+$B$26)*$B$28+($B$25+$B$26)*$B$28+SUM($B$73:AN73))/2*$B35</f>
        <v>-244811.77941700252</v>
      </c>
      <c r="AO71" s="237">
        <f>-(($B$25+$B$26)*$B$28+($B$25+$B$26)*$B$28+SUM($B$73:AO73))/2*$B35</f>
        <v>-244811.77941700252</v>
      </c>
      <c r="AP71" s="237">
        <f>-(($B$25+$B$26)*$B$28+($B$25+$B$26)*$B$28+SUM($B$73:AP73))/2*$B35</f>
        <v>-244811.77941700252</v>
      </c>
      <c r="AQ71" s="237">
        <f>-(($B$25+$B$26)*$B$28+($B$25+$B$26)*$B$28+SUM($B$73:AQ73))/2*$B35</f>
        <v>-244811.77941700252</v>
      </c>
      <c r="AR71" s="237">
        <f>-(($B$25+$B$26)*$B$28+($B$25+$B$26)*$B$28+SUM($B$73:AR73))/2*$B35</f>
        <v>-244811.77941700252</v>
      </c>
      <c r="AS71" s="237">
        <f>-(($B$25+$B$26)*$B$28+($B$25+$B$26)*$B$28+SUM($B$73:AS73))/2*$B35</f>
        <v>-244811.77941700252</v>
      </c>
      <c r="AT71" s="237">
        <f>-(($B$25+$B$26)*$B$28+($B$25+$B$26)*$B$28+SUM($B$73:AT73))/2*$B35</f>
        <v>-244811.77941700252</v>
      </c>
      <c r="AU71" s="237">
        <f>-(($B$25+$B$26)*$B$28+($B$25+$B$26)*$B$28+SUM($B$73:AU73))/2*$B35</f>
        <v>-244811.77941700252</v>
      </c>
      <c r="AV71" s="237">
        <f>-(($B$25+$B$26)*$B$28+($B$25+$B$26)*$B$28+SUM($B$73:AV73))/2*$B35</f>
        <v>-244811.77941700252</v>
      </c>
      <c r="AW71" s="237">
        <f>-(($B$25+$B$26)*$B$28+($B$25+$B$26)*$B$28+SUM($B$73:AW73))/2*$B35</f>
        <v>-244811.77941700252</v>
      </c>
      <c r="AX71" s="237">
        <f>-(($B$25+$B$26)*$B$28+($B$25+$B$26)*$B$28+SUM($B$73:AX73))/2*$B35</f>
        <v>-244811.77941700252</v>
      </c>
    </row>
    <row r="72" spans="1:50" s="180" customFormat="1" ht="14.25" x14ac:dyDescent="0.25">
      <c r="A72" s="240" t="s">
        <v>485</v>
      </c>
      <c r="B72" s="235">
        <f t="shared" ref="B72:AX72" si="10">B64+B65</f>
        <v>0</v>
      </c>
      <c r="C72" s="235">
        <f t="shared" si="10"/>
        <v>2423151.9405914345</v>
      </c>
      <c r="D72" s="235">
        <f t="shared" si="10"/>
        <v>2539997.7451014481</v>
      </c>
      <c r="E72" s="235">
        <f t="shared" si="10"/>
        <v>2661125.6829447942</v>
      </c>
      <c r="F72" s="235">
        <f t="shared" si="10"/>
        <v>2786707.039454808</v>
      </c>
      <c r="G72" s="235">
        <f t="shared" si="10"/>
        <v>2916919.9513781546</v>
      </c>
      <c r="H72" s="235">
        <f t="shared" si="10"/>
        <v>3051949.6809313688</v>
      </c>
      <c r="I72" s="235">
        <f t="shared" si="10"/>
        <v>3168638.5957350694</v>
      </c>
      <c r="J72" s="235">
        <f t="shared" si="10"/>
        <v>3313887.6855718079</v>
      </c>
      <c r="K72" s="235">
        <f t="shared" si="10"/>
        <v>3464555.0401549488</v>
      </c>
      <c r="L72" s="235">
        <f t="shared" si="10"/>
        <v>3620857.390074349</v>
      </c>
      <c r="M72" s="236">
        <f t="shared" si="10"/>
        <v>3783020.1351434565</v>
      </c>
      <c r="N72" s="235">
        <f t="shared" si="10"/>
        <v>3951277.6911682636</v>
      </c>
      <c r="O72" s="235">
        <f t="shared" si="10"/>
        <v>4102523.5455024177</v>
      </c>
      <c r="P72" s="235">
        <f t="shared" si="10"/>
        <v>4283711.8524508299</v>
      </c>
      <c r="Q72" s="235">
        <f t="shared" si="10"/>
        <v>4471755.9928301116</v>
      </c>
      <c r="R72" s="235">
        <f t="shared" si="10"/>
        <v>4666930.1999774976</v>
      </c>
      <c r="S72" s="235">
        <f t="shared" si="10"/>
        <v>4869519.6765637109</v>
      </c>
      <c r="T72" s="235">
        <f t="shared" si="10"/>
        <v>5079821.0333663067</v>
      </c>
      <c r="U72" s="235">
        <f t="shared" si="10"/>
        <v>5274792.440509364</v>
      </c>
      <c r="V72" s="235">
        <f t="shared" si="10"/>
        <v>5501455.322379034</v>
      </c>
      <c r="W72" s="235">
        <f t="shared" si="10"/>
        <v>5736793.0206764238</v>
      </c>
      <c r="X72" s="235">
        <f t="shared" si="10"/>
        <v>5981152.5280586416</v>
      </c>
      <c r="Y72" s="235">
        <f t="shared" si="10"/>
        <v>6234894.7168890806</v>
      </c>
      <c r="Z72" s="235">
        <f t="shared" si="10"/>
        <v>6498394.8944256697</v>
      </c>
      <c r="AA72" s="235">
        <f t="shared" si="10"/>
        <v>6772040.2713447521</v>
      </c>
      <c r="AB72" s="235" t="e">
        <f t="shared" si="10"/>
        <v>#REF!</v>
      </c>
      <c r="AC72" s="235" t="e">
        <f t="shared" si="10"/>
        <v>#REF!</v>
      </c>
      <c r="AD72" s="235" t="e">
        <f t="shared" si="10"/>
        <v>#REF!</v>
      </c>
      <c r="AE72" s="235" t="e">
        <f t="shared" si="10"/>
        <v>#REF!</v>
      </c>
      <c r="AF72" s="235" t="e">
        <f t="shared" si="10"/>
        <v>#REF!</v>
      </c>
      <c r="AG72" s="235" t="e">
        <f t="shared" si="10"/>
        <v>#REF!</v>
      </c>
      <c r="AH72" s="235" t="e">
        <f t="shared" si="10"/>
        <v>#REF!</v>
      </c>
      <c r="AI72" s="235" t="e">
        <f t="shared" si="10"/>
        <v>#REF!</v>
      </c>
      <c r="AJ72" s="235" t="e">
        <f t="shared" si="10"/>
        <v>#REF!</v>
      </c>
      <c r="AK72" s="235" t="e">
        <f t="shared" si="10"/>
        <v>#REF!</v>
      </c>
      <c r="AL72" s="235" t="e">
        <f t="shared" si="10"/>
        <v>#REF!</v>
      </c>
      <c r="AM72" s="235" t="e">
        <f t="shared" si="10"/>
        <v>#REF!</v>
      </c>
      <c r="AN72" s="235" t="e">
        <f t="shared" si="10"/>
        <v>#REF!</v>
      </c>
      <c r="AO72" s="235" t="e">
        <f t="shared" si="10"/>
        <v>#REF!</v>
      </c>
      <c r="AP72" s="235" t="e">
        <f t="shared" si="10"/>
        <v>#REF!</v>
      </c>
      <c r="AQ72" s="235" t="e">
        <f t="shared" si="10"/>
        <v>#REF!</v>
      </c>
      <c r="AR72" s="235" t="e">
        <f t="shared" si="10"/>
        <v>#REF!</v>
      </c>
      <c r="AS72" s="235" t="e">
        <f t="shared" si="10"/>
        <v>#REF!</v>
      </c>
      <c r="AT72" s="235" t="e">
        <f t="shared" si="10"/>
        <v>#REF!</v>
      </c>
      <c r="AU72" s="235" t="e">
        <f t="shared" si="10"/>
        <v>#REF!</v>
      </c>
      <c r="AV72" s="235" t="e">
        <f t="shared" si="10"/>
        <v>#REF!</v>
      </c>
      <c r="AW72" s="235" t="e">
        <f t="shared" si="10"/>
        <v>#REF!</v>
      </c>
      <c r="AX72" s="235" t="e">
        <f t="shared" si="10"/>
        <v>#REF!</v>
      </c>
    </row>
    <row r="73" spans="1:50" x14ac:dyDescent="0.25">
      <c r="A73" s="239" t="s">
        <v>249</v>
      </c>
      <c r="B73" s="237">
        <v>0</v>
      </c>
      <c r="C73" s="237">
        <f>IF($B$25-ABS(SUM($B$73:B73))&gt;0,-$B$25/$B$27,0)</f>
        <v>-890224.65242546389</v>
      </c>
      <c r="D73" s="237">
        <f>IF($B$25-ABS(SUM($B$73:C73))&gt;0,-$B$25/$B$27,0)</f>
        <v>-890224.65242546389</v>
      </c>
      <c r="E73" s="237">
        <f>IF($B$25-ABS(SUM($B$73:D73))&gt;0,-$B$25/$B$27,0)</f>
        <v>-890224.65242546389</v>
      </c>
      <c r="F73" s="237">
        <f>IF($B$25-ABS(SUM($B$73:E73))&gt;0,-$B$25/$B$27,0)</f>
        <v>-890224.65242546389</v>
      </c>
      <c r="G73" s="237">
        <f>IF($B$25-ABS(SUM($B$73:F73))&gt;0,-$B$25/$B$27,0)</f>
        <v>-890224.65242546389</v>
      </c>
      <c r="H73" s="237">
        <f>IF($B$25-ABS(SUM($B$73:G73))&gt;0,-$B$25/$B$27,0)</f>
        <v>-890224.65242546389</v>
      </c>
      <c r="I73" s="237">
        <f>IF($B$25-ABS(SUM($B$73:H73))&gt;0,-$B$25/$B$27,0)</f>
        <v>-890224.65242546389</v>
      </c>
      <c r="J73" s="237">
        <f>IF($B$25-ABS(SUM($B$73:I73))&gt;0,-$B$25/$B$27,0)</f>
        <v>-890224.65242546389</v>
      </c>
      <c r="K73" s="237">
        <f>IF($B$25-ABS(SUM($B$73:J73))&gt;0,-$B$25/$B$27,0)</f>
        <v>-890224.65242546389</v>
      </c>
      <c r="L73" s="237">
        <f>IF($B$25-ABS(SUM($B$73:K73))&gt;0,-$B$25/$B$27,0)</f>
        <v>-890224.65242546389</v>
      </c>
      <c r="M73" s="237">
        <f>IF($B$25-ABS(SUM($B$73:L73))&gt;0,-$B$25/$B$27,0)</f>
        <v>-890224.65242546389</v>
      </c>
      <c r="N73" s="237">
        <f>IF($B$25-ABS(SUM($B$73:M73))&gt;0,-$B$25/$B$27,0)</f>
        <v>-890224.65242546389</v>
      </c>
      <c r="O73" s="237">
        <f>IF($B$25-ABS(SUM($B$73:N73))&gt;0,-$B$25/$B$27,0)</f>
        <v>-890224.65242546389</v>
      </c>
      <c r="P73" s="237">
        <f>IF($B$25-ABS(SUM($B$73:O73))&gt;0,-$B$25/$B$27,0)</f>
        <v>-890224.65242546389</v>
      </c>
      <c r="Q73" s="237">
        <f>IF($B$25-ABS(SUM($B$73:P73))&gt;0,-$B$25/$B$27,0)</f>
        <v>-890224.65242546389</v>
      </c>
      <c r="R73" s="237">
        <f>IF($B$25-ABS(SUM($B$73:Q73))&gt;0,-$B$25/$B$27,0)</f>
        <v>-890224.65242546389</v>
      </c>
      <c r="S73" s="237">
        <f>IF($B$25-ABS(SUM($B$73:R73))&gt;0,-$B$25/$B$27,0)</f>
        <v>-890224.65242546389</v>
      </c>
      <c r="T73" s="237">
        <f>IF($B$25-ABS(SUM($B$73:S73))&gt;0,-$B$25/$B$27,0)</f>
        <v>-890224.65242546389</v>
      </c>
      <c r="U73" s="237">
        <f>IF($B$25-ABS(SUM($B$73:T73))&gt;0,-$B$25/$B$27,0)</f>
        <v>-890224.65242546389</v>
      </c>
      <c r="V73" s="237">
        <f>IF($B$25-ABS(SUM($B$73:U73))&gt;0,-$B$25/$B$27,0)</f>
        <v>-890224.65242546389</v>
      </c>
      <c r="W73" s="237">
        <f>IF($B$25-ABS(SUM($B$73:V73))&gt;0,-$B$25/$B$27,0)</f>
        <v>-890224.65242546389</v>
      </c>
      <c r="X73" s="237">
        <f>IF($B$25-ABS(SUM($B$73:W73))&gt;0,-$B$25/$B$27,0)</f>
        <v>-890224.65242546389</v>
      </c>
      <c r="Y73" s="237">
        <f>IF($B$25-ABS(SUM($B$73:X73))&gt;0,-$B$25/$B$27,0)</f>
        <v>-890224.65242546389</v>
      </c>
      <c r="Z73" s="237">
        <f>IF($B$25-ABS(SUM($B$73:Y73))&gt;0,-$B$25/$B$27,0)</f>
        <v>-890224.65242546389</v>
      </c>
      <c r="AA73" s="237">
        <f>IF($B$25-ABS(SUM($B$73:Z73))&gt;0,-$B$25/$B$27,0)</f>
        <v>-890224.65242546389</v>
      </c>
      <c r="AB73" s="237">
        <f>IF($B$25-ABS(SUM($B$73:AA73))&gt;0,-$B$25/$B$27,0)</f>
        <v>0</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row>
    <row r="74" spans="1:50" s="180" customFormat="1" ht="14.25" x14ac:dyDescent="0.25">
      <c r="A74" s="240" t="s">
        <v>486</v>
      </c>
      <c r="B74" s="235">
        <f t="shared" ref="B74:AX74" si="11">B72+B73</f>
        <v>0</v>
      </c>
      <c r="C74" s="235">
        <f t="shared" si="11"/>
        <v>1532927.2881659707</v>
      </c>
      <c r="D74" s="235">
        <f t="shared" si="11"/>
        <v>1649773.0926759844</v>
      </c>
      <c r="E74" s="235">
        <f t="shared" si="11"/>
        <v>1770901.0305193304</v>
      </c>
      <c r="F74" s="235">
        <f t="shared" si="11"/>
        <v>1896482.3870293442</v>
      </c>
      <c r="G74" s="235">
        <f t="shared" si="11"/>
        <v>2026695.2989526908</v>
      </c>
      <c r="H74" s="235">
        <f t="shared" si="11"/>
        <v>2161725.0285059051</v>
      </c>
      <c r="I74" s="235">
        <f t="shared" si="11"/>
        <v>2278413.9433096056</v>
      </c>
      <c r="J74" s="235">
        <f t="shared" si="11"/>
        <v>2423663.0331463441</v>
      </c>
      <c r="K74" s="235">
        <f t="shared" si="11"/>
        <v>2574330.3877294851</v>
      </c>
      <c r="L74" s="235">
        <f t="shared" si="11"/>
        <v>2730632.7376488852</v>
      </c>
      <c r="M74" s="236">
        <f t="shared" si="11"/>
        <v>2892795.4827179927</v>
      </c>
      <c r="N74" s="235">
        <f t="shared" si="11"/>
        <v>3061053.0387427998</v>
      </c>
      <c r="O74" s="235">
        <f t="shared" si="11"/>
        <v>3212298.8930769539</v>
      </c>
      <c r="P74" s="235">
        <f t="shared" si="11"/>
        <v>3393487.2000253662</v>
      </c>
      <c r="Q74" s="235">
        <f t="shared" si="11"/>
        <v>3581531.3404046479</v>
      </c>
      <c r="R74" s="235">
        <f t="shared" si="11"/>
        <v>3776705.5475520338</v>
      </c>
      <c r="S74" s="235">
        <f t="shared" si="11"/>
        <v>3979295.0241382471</v>
      </c>
      <c r="T74" s="235">
        <f t="shared" si="11"/>
        <v>4189596.3809408429</v>
      </c>
      <c r="U74" s="235">
        <f t="shared" si="11"/>
        <v>4384567.7880838998</v>
      </c>
      <c r="V74" s="235">
        <f t="shared" si="11"/>
        <v>4611230.6699535698</v>
      </c>
      <c r="W74" s="235">
        <f t="shared" si="11"/>
        <v>4846568.3682509596</v>
      </c>
      <c r="X74" s="235">
        <f t="shared" si="11"/>
        <v>5090927.8756331773</v>
      </c>
      <c r="Y74" s="235">
        <f t="shared" si="11"/>
        <v>5344670.0644636163</v>
      </c>
      <c r="Z74" s="235">
        <f t="shared" si="11"/>
        <v>5608170.2420002054</v>
      </c>
      <c r="AA74" s="235">
        <f t="shared" si="11"/>
        <v>5881815.6189192878</v>
      </c>
      <c r="AB74" s="235" t="e">
        <f t="shared" si="11"/>
        <v>#REF!</v>
      </c>
      <c r="AC74" s="235" t="e">
        <f t="shared" si="11"/>
        <v>#REF!</v>
      </c>
      <c r="AD74" s="235" t="e">
        <f t="shared" si="11"/>
        <v>#REF!</v>
      </c>
      <c r="AE74" s="235" t="e">
        <f t="shared" si="11"/>
        <v>#REF!</v>
      </c>
      <c r="AF74" s="235" t="e">
        <f t="shared" si="11"/>
        <v>#REF!</v>
      </c>
      <c r="AG74" s="235" t="e">
        <f t="shared" si="11"/>
        <v>#REF!</v>
      </c>
      <c r="AH74" s="235" t="e">
        <f t="shared" si="11"/>
        <v>#REF!</v>
      </c>
      <c r="AI74" s="235" t="e">
        <f t="shared" si="11"/>
        <v>#REF!</v>
      </c>
      <c r="AJ74" s="235" t="e">
        <f t="shared" si="11"/>
        <v>#REF!</v>
      </c>
      <c r="AK74" s="235" t="e">
        <f t="shared" si="11"/>
        <v>#REF!</v>
      </c>
      <c r="AL74" s="235" t="e">
        <f t="shared" si="11"/>
        <v>#REF!</v>
      </c>
      <c r="AM74" s="235" t="e">
        <f t="shared" si="11"/>
        <v>#REF!</v>
      </c>
      <c r="AN74" s="235" t="e">
        <f t="shared" si="11"/>
        <v>#REF!</v>
      </c>
      <c r="AO74" s="235" t="e">
        <f t="shared" si="11"/>
        <v>#REF!</v>
      </c>
      <c r="AP74" s="235" t="e">
        <f t="shared" si="11"/>
        <v>#REF!</v>
      </c>
      <c r="AQ74" s="235" t="e">
        <f t="shared" si="11"/>
        <v>#REF!</v>
      </c>
      <c r="AR74" s="235" t="e">
        <f t="shared" si="11"/>
        <v>#REF!</v>
      </c>
      <c r="AS74" s="235" t="e">
        <f t="shared" si="11"/>
        <v>#REF!</v>
      </c>
      <c r="AT74" s="235" t="e">
        <f t="shared" si="11"/>
        <v>#REF!</v>
      </c>
      <c r="AU74" s="235" t="e">
        <f t="shared" si="11"/>
        <v>#REF!</v>
      </c>
      <c r="AV74" s="235" t="e">
        <f t="shared" si="11"/>
        <v>#REF!</v>
      </c>
      <c r="AW74" s="235" t="e">
        <f t="shared" si="11"/>
        <v>#REF!</v>
      </c>
      <c r="AX74" s="235" t="e">
        <f t="shared" si="11"/>
        <v>#REF!</v>
      </c>
    </row>
    <row r="75" spans="1:50" x14ac:dyDescent="0.25">
      <c r="A75" s="239" t="s">
        <v>248</v>
      </c>
      <c r="B75" s="237">
        <f t="shared" ref="B75:AX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row>
    <row r="76" spans="1:50" s="180" customFormat="1" ht="14.25" x14ac:dyDescent="0.25">
      <c r="A76" s="240" t="s">
        <v>252</v>
      </c>
      <c r="B76" s="235">
        <f t="shared" ref="B76:AX76" si="13">B74+B75</f>
        <v>0</v>
      </c>
      <c r="C76" s="235">
        <f t="shared" si="13"/>
        <v>1532927.2881659707</v>
      </c>
      <c r="D76" s="235">
        <f t="shared" si="13"/>
        <v>1649773.0926759844</v>
      </c>
      <c r="E76" s="235">
        <f t="shared" si="13"/>
        <v>1770901.0305193304</v>
      </c>
      <c r="F76" s="235">
        <f t="shared" si="13"/>
        <v>1896482.3870293442</v>
      </c>
      <c r="G76" s="235">
        <f t="shared" si="13"/>
        <v>2026695.2989526908</v>
      </c>
      <c r="H76" s="235">
        <f t="shared" si="13"/>
        <v>2161725.0285059051</v>
      </c>
      <c r="I76" s="235">
        <f t="shared" si="13"/>
        <v>2278413.9433096056</v>
      </c>
      <c r="J76" s="235">
        <f t="shared" si="13"/>
        <v>2423663.0331463441</v>
      </c>
      <c r="K76" s="235">
        <f t="shared" si="13"/>
        <v>2574330.3877294851</v>
      </c>
      <c r="L76" s="235">
        <f t="shared" si="13"/>
        <v>2730632.7376488852</v>
      </c>
      <c r="M76" s="236">
        <f t="shared" si="13"/>
        <v>2892795.4827179927</v>
      </c>
      <c r="N76" s="235">
        <f t="shared" si="13"/>
        <v>3061053.0387427998</v>
      </c>
      <c r="O76" s="235">
        <f t="shared" si="13"/>
        <v>3212298.8930769539</v>
      </c>
      <c r="P76" s="235">
        <f t="shared" si="13"/>
        <v>3393487.2000253662</v>
      </c>
      <c r="Q76" s="235">
        <f t="shared" si="13"/>
        <v>3581531.3404046479</v>
      </c>
      <c r="R76" s="235">
        <f t="shared" si="13"/>
        <v>3776705.5475520338</v>
      </c>
      <c r="S76" s="235">
        <f t="shared" si="13"/>
        <v>3979295.0241382471</v>
      </c>
      <c r="T76" s="235">
        <f t="shared" si="13"/>
        <v>4189596.3809408429</v>
      </c>
      <c r="U76" s="235">
        <f t="shared" si="13"/>
        <v>4384567.7880838998</v>
      </c>
      <c r="V76" s="235">
        <f t="shared" si="13"/>
        <v>4611230.6699535698</v>
      </c>
      <c r="W76" s="235">
        <f t="shared" si="13"/>
        <v>4846568.3682509596</v>
      </c>
      <c r="X76" s="235">
        <f t="shared" si="13"/>
        <v>5090927.8756331773</v>
      </c>
      <c r="Y76" s="235">
        <f t="shared" si="13"/>
        <v>5344670.0644636163</v>
      </c>
      <c r="Z76" s="235">
        <f t="shared" si="13"/>
        <v>5608170.2420002054</v>
      </c>
      <c r="AA76" s="235">
        <f t="shared" si="13"/>
        <v>5881815.6189192878</v>
      </c>
      <c r="AB76" s="235" t="e">
        <f t="shared" si="13"/>
        <v>#REF!</v>
      </c>
      <c r="AC76" s="235" t="e">
        <f t="shared" si="13"/>
        <v>#REF!</v>
      </c>
      <c r="AD76" s="235" t="e">
        <f t="shared" si="13"/>
        <v>#REF!</v>
      </c>
      <c r="AE76" s="235" t="e">
        <f t="shared" si="13"/>
        <v>#REF!</v>
      </c>
      <c r="AF76" s="235" t="e">
        <f t="shared" si="13"/>
        <v>#REF!</v>
      </c>
      <c r="AG76" s="235" t="e">
        <f t="shared" si="13"/>
        <v>#REF!</v>
      </c>
      <c r="AH76" s="235" t="e">
        <f t="shared" si="13"/>
        <v>#REF!</v>
      </c>
      <c r="AI76" s="235" t="e">
        <f t="shared" si="13"/>
        <v>#REF!</v>
      </c>
      <c r="AJ76" s="235" t="e">
        <f t="shared" si="13"/>
        <v>#REF!</v>
      </c>
      <c r="AK76" s="235" t="e">
        <f t="shared" si="13"/>
        <v>#REF!</v>
      </c>
      <c r="AL76" s="235" t="e">
        <f t="shared" si="13"/>
        <v>#REF!</v>
      </c>
      <c r="AM76" s="235" t="e">
        <f t="shared" si="13"/>
        <v>#REF!</v>
      </c>
      <c r="AN76" s="235" t="e">
        <f t="shared" si="13"/>
        <v>#REF!</v>
      </c>
      <c r="AO76" s="235" t="e">
        <f t="shared" si="13"/>
        <v>#REF!</v>
      </c>
      <c r="AP76" s="235" t="e">
        <f t="shared" si="13"/>
        <v>#REF!</v>
      </c>
      <c r="AQ76" s="235" t="e">
        <f t="shared" si="13"/>
        <v>#REF!</v>
      </c>
      <c r="AR76" s="235" t="e">
        <f t="shared" si="13"/>
        <v>#REF!</v>
      </c>
      <c r="AS76" s="235" t="e">
        <f t="shared" si="13"/>
        <v>#REF!</v>
      </c>
      <c r="AT76" s="235" t="e">
        <f t="shared" si="13"/>
        <v>#REF!</v>
      </c>
      <c r="AU76" s="235" t="e">
        <f t="shared" si="13"/>
        <v>#REF!</v>
      </c>
      <c r="AV76" s="235" t="e">
        <f t="shared" si="13"/>
        <v>#REF!</v>
      </c>
      <c r="AW76" s="235" t="e">
        <f t="shared" si="13"/>
        <v>#REF!</v>
      </c>
      <c r="AX76" s="235" t="e">
        <f t="shared" si="13"/>
        <v>#REF!</v>
      </c>
    </row>
    <row r="77" spans="1:50" x14ac:dyDescent="0.25">
      <c r="A77" s="239" t="s">
        <v>247</v>
      </c>
      <c r="B77" s="237">
        <f t="shared" ref="B77:AX77" si="14">-B76*$B$36</f>
        <v>0</v>
      </c>
      <c r="C77" s="237">
        <f t="shared" si="14"/>
        <v>-306585.45763319416</v>
      </c>
      <c r="D77" s="237">
        <f t="shared" si="14"/>
        <v>-329954.61853519687</v>
      </c>
      <c r="E77" s="237">
        <f t="shared" si="14"/>
        <v>-354180.2061038661</v>
      </c>
      <c r="F77" s="237">
        <f t="shared" si="14"/>
        <v>-379296.47740586888</v>
      </c>
      <c r="G77" s="237">
        <f t="shared" si="14"/>
        <v>-405339.05979053816</v>
      </c>
      <c r="H77" s="237">
        <f t="shared" si="14"/>
        <v>-432345.00570118101</v>
      </c>
      <c r="I77" s="237">
        <f t="shared" si="14"/>
        <v>-455682.78866192116</v>
      </c>
      <c r="J77" s="237">
        <f t="shared" si="14"/>
        <v>-484732.60662926885</v>
      </c>
      <c r="K77" s="237">
        <f t="shared" si="14"/>
        <v>-514866.07754589705</v>
      </c>
      <c r="L77" s="237">
        <f t="shared" si="14"/>
        <v>-546126.54752977705</v>
      </c>
      <c r="M77" s="238">
        <f t="shared" si="14"/>
        <v>-578559.09654359857</v>
      </c>
      <c r="N77" s="237">
        <f t="shared" si="14"/>
        <v>-612210.60774856003</v>
      </c>
      <c r="O77" s="237">
        <f t="shared" si="14"/>
        <v>-642459.77861539088</v>
      </c>
      <c r="P77" s="237">
        <f t="shared" si="14"/>
        <v>-678697.44000507332</v>
      </c>
      <c r="Q77" s="237">
        <f t="shared" si="14"/>
        <v>-716306.26808092964</v>
      </c>
      <c r="R77" s="237">
        <f t="shared" si="14"/>
        <v>-755341.10951040685</v>
      </c>
      <c r="S77" s="237">
        <f t="shared" si="14"/>
        <v>-795859.00482764945</v>
      </c>
      <c r="T77" s="237">
        <f t="shared" si="14"/>
        <v>-837919.27618816867</v>
      </c>
      <c r="U77" s="237">
        <f t="shared" si="14"/>
        <v>-876913.55761678005</v>
      </c>
      <c r="V77" s="237">
        <f t="shared" si="14"/>
        <v>-922246.13399071398</v>
      </c>
      <c r="W77" s="237">
        <f t="shared" si="14"/>
        <v>-969313.67365019198</v>
      </c>
      <c r="X77" s="237">
        <f t="shared" si="14"/>
        <v>-1018185.5751266355</v>
      </c>
      <c r="Y77" s="237">
        <f t="shared" si="14"/>
        <v>-1068934.0128927233</v>
      </c>
      <c r="Z77" s="237">
        <f t="shared" si="14"/>
        <v>-1121634.0484000412</v>
      </c>
      <c r="AA77" s="237">
        <f t="shared" si="14"/>
        <v>-1176363.1237838576</v>
      </c>
      <c r="AB77" s="237" t="e">
        <f t="shared" si="14"/>
        <v>#REF!</v>
      </c>
      <c r="AC77" s="237" t="e">
        <f t="shared" si="14"/>
        <v>#REF!</v>
      </c>
      <c r="AD77" s="237" t="e">
        <f t="shared" si="14"/>
        <v>#REF!</v>
      </c>
      <c r="AE77" s="237" t="e">
        <f t="shared" si="14"/>
        <v>#REF!</v>
      </c>
      <c r="AF77" s="237" t="e">
        <f t="shared" si="14"/>
        <v>#REF!</v>
      </c>
      <c r="AG77" s="237" t="e">
        <f t="shared" si="14"/>
        <v>#REF!</v>
      </c>
      <c r="AH77" s="237" t="e">
        <f t="shared" si="14"/>
        <v>#REF!</v>
      </c>
      <c r="AI77" s="237" t="e">
        <f t="shared" si="14"/>
        <v>#REF!</v>
      </c>
      <c r="AJ77" s="237" t="e">
        <f t="shared" si="14"/>
        <v>#REF!</v>
      </c>
      <c r="AK77" s="237" t="e">
        <f t="shared" si="14"/>
        <v>#REF!</v>
      </c>
      <c r="AL77" s="237" t="e">
        <f t="shared" si="14"/>
        <v>#REF!</v>
      </c>
      <c r="AM77" s="237" t="e">
        <f t="shared" si="14"/>
        <v>#REF!</v>
      </c>
      <c r="AN77" s="237" t="e">
        <f t="shared" si="14"/>
        <v>#REF!</v>
      </c>
      <c r="AO77" s="237" t="e">
        <f t="shared" si="14"/>
        <v>#REF!</v>
      </c>
      <c r="AP77" s="237" t="e">
        <f t="shared" si="14"/>
        <v>#REF!</v>
      </c>
      <c r="AQ77" s="237" t="e">
        <f t="shared" si="14"/>
        <v>#REF!</v>
      </c>
      <c r="AR77" s="237" t="e">
        <f t="shared" si="14"/>
        <v>#REF!</v>
      </c>
      <c r="AS77" s="237" t="e">
        <f t="shared" si="14"/>
        <v>#REF!</v>
      </c>
      <c r="AT77" s="237" t="e">
        <f t="shared" si="14"/>
        <v>#REF!</v>
      </c>
      <c r="AU77" s="237" t="e">
        <f t="shared" si="14"/>
        <v>#REF!</v>
      </c>
      <c r="AV77" s="237" t="e">
        <f t="shared" si="14"/>
        <v>#REF!</v>
      </c>
      <c r="AW77" s="237" t="e">
        <f t="shared" si="14"/>
        <v>#REF!</v>
      </c>
      <c r="AX77" s="237" t="e">
        <f t="shared" si="14"/>
        <v>#REF!</v>
      </c>
    </row>
    <row r="78" spans="1:50" ht="16.5" thickBot="1" x14ac:dyDescent="0.3">
      <c r="A78" s="241" t="s">
        <v>251</v>
      </c>
      <c r="B78" s="242">
        <f t="shared" ref="B78:AX78" si="15">B76+B77</f>
        <v>0</v>
      </c>
      <c r="C78" s="242">
        <f t="shared" si="15"/>
        <v>1226341.8305327767</v>
      </c>
      <c r="D78" s="242">
        <f t="shared" si="15"/>
        <v>1319818.4741407875</v>
      </c>
      <c r="E78" s="242">
        <f t="shared" si="15"/>
        <v>1416720.8244154644</v>
      </c>
      <c r="F78" s="242">
        <f t="shared" si="15"/>
        <v>1517185.9096234753</v>
      </c>
      <c r="G78" s="242">
        <f t="shared" si="15"/>
        <v>1621356.2391621526</v>
      </c>
      <c r="H78" s="242">
        <f t="shared" si="15"/>
        <v>1729380.0228047241</v>
      </c>
      <c r="I78" s="242">
        <f t="shared" si="15"/>
        <v>1822731.1546476844</v>
      </c>
      <c r="J78" s="242">
        <f t="shared" si="15"/>
        <v>1938930.4265170754</v>
      </c>
      <c r="K78" s="242">
        <f t="shared" si="15"/>
        <v>2059464.3101835879</v>
      </c>
      <c r="L78" s="242">
        <f t="shared" si="15"/>
        <v>2184506.1901191082</v>
      </c>
      <c r="M78" s="243">
        <f t="shared" si="15"/>
        <v>2314236.3861743943</v>
      </c>
      <c r="N78" s="242">
        <f t="shared" si="15"/>
        <v>2448842.4309942396</v>
      </c>
      <c r="O78" s="242">
        <f t="shared" si="15"/>
        <v>2569839.1144615631</v>
      </c>
      <c r="P78" s="242">
        <f t="shared" si="15"/>
        <v>2714789.7600202928</v>
      </c>
      <c r="Q78" s="242">
        <f t="shared" si="15"/>
        <v>2865225.0723237181</v>
      </c>
      <c r="R78" s="242">
        <f t="shared" si="15"/>
        <v>3021364.4380416269</v>
      </c>
      <c r="S78" s="242">
        <f t="shared" si="15"/>
        <v>3183436.0193105978</v>
      </c>
      <c r="T78" s="242">
        <f t="shared" si="15"/>
        <v>3351677.1047526742</v>
      </c>
      <c r="U78" s="242">
        <f t="shared" si="15"/>
        <v>3507654.2304671197</v>
      </c>
      <c r="V78" s="242">
        <f t="shared" si="15"/>
        <v>3688984.5359628559</v>
      </c>
      <c r="W78" s="242">
        <f t="shared" si="15"/>
        <v>3877254.6946007675</v>
      </c>
      <c r="X78" s="242">
        <f t="shared" si="15"/>
        <v>4072742.300506542</v>
      </c>
      <c r="Y78" s="242">
        <f t="shared" si="15"/>
        <v>4275736.0515708933</v>
      </c>
      <c r="Z78" s="242">
        <f t="shared" si="15"/>
        <v>4486536.1936001647</v>
      </c>
      <c r="AA78" s="242">
        <f t="shared" si="15"/>
        <v>4705452.4951354302</v>
      </c>
      <c r="AB78" s="242" t="e">
        <f t="shared" si="15"/>
        <v>#REF!</v>
      </c>
      <c r="AC78" s="242" t="e">
        <f t="shared" si="15"/>
        <v>#REF!</v>
      </c>
      <c r="AD78" s="242" t="e">
        <f t="shared" si="15"/>
        <v>#REF!</v>
      </c>
      <c r="AE78" s="242" t="e">
        <f t="shared" si="15"/>
        <v>#REF!</v>
      </c>
      <c r="AF78" s="242" t="e">
        <f t="shared" si="15"/>
        <v>#REF!</v>
      </c>
      <c r="AG78" s="242" t="e">
        <f t="shared" si="15"/>
        <v>#REF!</v>
      </c>
      <c r="AH78" s="242" t="e">
        <f t="shared" si="15"/>
        <v>#REF!</v>
      </c>
      <c r="AI78" s="242" t="e">
        <f t="shared" si="15"/>
        <v>#REF!</v>
      </c>
      <c r="AJ78" s="242" t="e">
        <f t="shared" si="15"/>
        <v>#REF!</v>
      </c>
      <c r="AK78" s="242" t="e">
        <f t="shared" si="15"/>
        <v>#REF!</v>
      </c>
      <c r="AL78" s="242" t="e">
        <f t="shared" si="15"/>
        <v>#REF!</v>
      </c>
      <c r="AM78" s="242" t="e">
        <f t="shared" si="15"/>
        <v>#REF!</v>
      </c>
      <c r="AN78" s="242" t="e">
        <f t="shared" si="15"/>
        <v>#REF!</v>
      </c>
      <c r="AO78" s="242" t="e">
        <f t="shared" si="15"/>
        <v>#REF!</v>
      </c>
      <c r="AP78" s="242" t="e">
        <f t="shared" si="15"/>
        <v>#REF!</v>
      </c>
      <c r="AQ78" s="242" t="e">
        <f t="shared" si="15"/>
        <v>#REF!</v>
      </c>
      <c r="AR78" s="242" t="e">
        <f t="shared" si="15"/>
        <v>#REF!</v>
      </c>
      <c r="AS78" s="242" t="e">
        <f t="shared" si="15"/>
        <v>#REF!</v>
      </c>
      <c r="AT78" s="242" t="e">
        <f t="shared" si="15"/>
        <v>#REF!</v>
      </c>
      <c r="AU78" s="242" t="e">
        <f t="shared" si="15"/>
        <v>#REF!</v>
      </c>
      <c r="AV78" s="242" t="e">
        <f t="shared" si="15"/>
        <v>#REF!</v>
      </c>
      <c r="AW78" s="242" t="e">
        <f t="shared" si="15"/>
        <v>#REF!</v>
      </c>
      <c r="AX78" s="242" t="e">
        <f t="shared" si="15"/>
        <v>#REF!</v>
      </c>
    </row>
    <row r="79" spans="1:50" s="247" customFormat="1" ht="16.5" thickBot="1" x14ac:dyDescent="0.3">
      <c r="A79" s="244"/>
      <c r="B79" s="245">
        <v>0</v>
      </c>
      <c r="C79" s="245">
        <v>1</v>
      </c>
      <c r="D79" s="245">
        <f>C79+1</f>
        <v>2</v>
      </c>
      <c r="E79" s="245">
        <f t="shared" ref="E79:AX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t="e">
        <f>#REF!+1</f>
        <v>#REF!</v>
      </c>
      <c r="AC79" s="245" t="e">
        <f t="shared" si="16"/>
        <v>#REF!</v>
      </c>
      <c r="AD79" s="245" t="e">
        <f t="shared" si="16"/>
        <v>#REF!</v>
      </c>
      <c r="AE79" s="245" t="e">
        <f t="shared" si="16"/>
        <v>#REF!</v>
      </c>
      <c r="AF79" s="245" t="e">
        <f t="shared" si="16"/>
        <v>#REF!</v>
      </c>
      <c r="AG79" s="245" t="e">
        <f t="shared" si="16"/>
        <v>#REF!</v>
      </c>
      <c r="AH79" s="245" t="e">
        <f t="shared" si="16"/>
        <v>#REF!</v>
      </c>
      <c r="AI79" s="245" t="e">
        <f t="shared" si="16"/>
        <v>#REF!</v>
      </c>
      <c r="AJ79" s="245" t="e">
        <f t="shared" si="16"/>
        <v>#REF!</v>
      </c>
      <c r="AK79" s="245" t="e">
        <f t="shared" si="16"/>
        <v>#REF!</v>
      </c>
      <c r="AL79" s="245" t="e">
        <f t="shared" si="16"/>
        <v>#REF!</v>
      </c>
      <c r="AM79" s="245" t="e">
        <f t="shared" si="16"/>
        <v>#REF!</v>
      </c>
      <c r="AN79" s="245" t="e">
        <f t="shared" si="16"/>
        <v>#REF!</v>
      </c>
      <c r="AO79" s="245" t="e">
        <f t="shared" si="16"/>
        <v>#REF!</v>
      </c>
      <c r="AP79" s="245" t="e">
        <f t="shared" si="16"/>
        <v>#REF!</v>
      </c>
      <c r="AQ79" s="245" t="e">
        <f t="shared" si="16"/>
        <v>#REF!</v>
      </c>
      <c r="AR79" s="245" t="e">
        <f t="shared" si="16"/>
        <v>#REF!</v>
      </c>
      <c r="AS79" s="245" t="e">
        <f t="shared" si="16"/>
        <v>#REF!</v>
      </c>
      <c r="AT79" s="245" t="e">
        <f t="shared" si="16"/>
        <v>#REF!</v>
      </c>
      <c r="AU79" s="245" t="e">
        <f t="shared" si="16"/>
        <v>#REF!</v>
      </c>
      <c r="AV79" s="245" t="e">
        <f t="shared" si="16"/>
        <v>#REF!</v>
      </c>
      <c r="AW79" s="245" t="e">
        <f t="shared" si="16"/>
        <v>#REF!</v>
      </c>
      <c r="AX79" s="245" t="e">
        <f t="shared" si="16"/>
        <v>#REF!</v>
      </c>
    </row>
    <row r="80" spans="1:50" ht="31.5" x14ac:dyDescent="0.25">
      <c r="A80" s="223" t="s">
        <v>250</v>
      </c>
      <c r="B80" s="212" t="str">
        <f>B47</f>
        <v>Год окончания строительства 2021</v>
      </c>
      <c r="C80" s="212">
        <f t="shared" ref="C80:AX80" si="17">C47</f>
        <v>2022</v>
      </c>
      <c r="D80" s="212">
        <f t="shared" si="17"/>
        <v>2023</v>
      </c>
      <c r="E80" s="212">
        <f t="shared" si="17"/>
        <v>2024</v>
      </c>
      <c r="F80" s="212">
        <f t="shared" si="17"/>
        <v>2025</v>
      </c>
      <c r="G80" s="212">
        <f t="shared" si="17"/>
        <v>2026</v>
      </c>
      <c r="H80" s="212">
        <f t="shared" si="17"/>
        <v>2027</v>
      </c>
      <c r="I80" s="212">
        <f t="shared" si="17"/>
        <v>2028</v>
      </c>
      <c r="J80" s="212">
        <f t="shared" si="17"/>
        <v>2029</v>
      </c>
      <c r="K80" s="212">
        <f t="shared" si="17"/>
        <v>2030</v>
      </c>
      <c r="L80" s="212">
        <f t="shared" si="17"/>
        <v>2031</v>
      </c>
      <c r="M80" s="224">
        <f t="shared" si="17"/>
        <v>2032</v>
      </c>
      <c r="N80" s="212">
        <f t="shared" si="17"/>
        <v>2033</v>
      </c>
      <c r="O80" s="212">
        <f t="shared" si="17"/>
        <v>2034</v>
      </c>
      <c r="P80" s="212">
        <f t="shared" si="17"/>
        <v>2035</v>
      </c>
      <c r="Q80" s="212">
        <f t="shared" si="17"/>
        <v>2036</v>
      </c>
      <c r="R80" s="212">
        <f t="shared" si="17"/>
        <v>2037</v>
      </c>
      <c r="S80" s="212">
        <f t="shared" si="17"/>
        <v>2038</v>
      </c>
      <c r="T80" s="212">
        <f t="shared" si="17"/>
        <v>2039</v>
      </c>
      <c r="U80" s="212">
        <f t="shared" si="17"/>
        <v>2040</v>
      </c>
      <c r="V80" s="212">
        <f t="shared" si="17"/>
        <v>2041</v>
      </c>
      <c r="W80" s="212">
        <f t="shared" si="17"/>
        <v>2042</v>
      </c>
      <c r="X80" s="212">
        <f t="shared" si="17"/>
        <v>2043</v>
      </c>
      <c r="Y80" s="212">
        <f t="shared" si="17"/>
        <v>2044</v>
      </c>
      <c r="Z80" s="212">
        <f t="shared" si="17"/>
        <v>2045</v>
      </c>
      <c r="AA80" s="212">
        <f t="shared" si="17"/>
        <v>2046</v>
      </c>
      <c r="AB80" s="212" t="e">
        <f t="shared" si="17"/>
        <v>#REF!</v>
      </c>
      <c r="AC80" s="212" t="e">
        <f t="shared" si="17"/>
        <v>#REF!</v>
      </c>
      <c r="AD80" s="212" t="e">
        <f t="shared" si="17"/>
        <v>#REF!</v>
      </c>
      <c r="AE80" s="212" t="e">
        <f t="shared" si="17"/>
        <v>#REF!</v>
      </c>
      <c r="AF80" s="212" t="e">
        <f t="shared" si="17"/>
        <v>#REF!</v>
      </c>
      <c r="AG80" s="212" t="e">
        <f t="shared" si="17"/>
        <v>#REF!</v>
      </c>
      <c r="AH80" s="212" t="e">
        <f t="shared" si="17"/>
        <v>#REF!</v>
      </c>
      <c r="AI80" s="212" t="e">
        <f t="shared" si="17"/>
        <v>#REF!</v>
      </c>
      <c r="AJ80" s="212" t="e">
        <f t="shared" si="17"/>
        <v>#REF!</v>
      </c>
      <c r="AK80" s="212" t="e">
        <f t="shared" si="17"/>
        <v>#REF!</v>
      </c>
      <c r="AL80" s="212" t="e">
        <f t="shared" si="17"/>
        <v>#REF!</v>
      </c>
      <c r="AM80" s="212" t="e">
        <f t="shared" si="17"/>
        <v>#REF!</v>
      </c>
      <c r="AN80" s="212" t="e">
        <f t="shared" si="17"/>
        <v>#REF!</v>
      </c>
      <c r="AO80" s="212" t="e">
        <f t="shared" si="17"/>
        <v>#REF!</v>
      </c>
      <c r="AP80" s="212" t="e">
        <f t="shared" si="17"/>
        <v>#REF!</v>
      </c>
      <c r="AQ80" s="212" t="e">
        <f t="shared" si="17"/>
        <v>#REF!</v>
      </c>
      <c r="AR80" s="212" t="e">
        <f t="shared" si="17"/>
        <v>#REF!</v>
      </c>
      <c r="AS80" s="212" t="e">
        <f t="shared" si="17"/>
        <v>#REF!</v>
      </c>
      <c r="AT80" s="212" t="e">
        <f t="shared" si="17"/>
        <v>#REF!</v>
      </c>
      <c r="AU80" s="212" t="e">
        <f t="shared" si="17"/>
        <v>#REF!</v>
      </c>
      <c r="AV80" s="212" t="e">
        <f t="shared" si="17"/>
        <v>#REF!</v>
      </c>
      <c r="AW80" s="212" t="e">
        <f t="shared" si="17"/>
        <v>#REF!</v>
      </c>
      <c r="AX80" s="212" t="e">
        <f t="shared" si="17"/>
        <v>#REF!</v>
      </c>
    </row>
    <row r="81" spans="1:50" s="180" customFormat="1" ht="14.25" x14ac:dyDescent="0.25">
      <c r="A81" s="234" t="s">
        <v>486</v>
      </c>
      <c r="B81" s="235">
        <f t="shared" ref="B81:AX81" si="18">B74</f>
        <v>0</v>
      </c>
      <c r="C81" s="235">
        <f t="shared" si="18"/>
        <v>1532927.2881659707</v>
      </c>
      <c r="D81" s="235">
        <f t="shared" si="18"/>
        <v>1649773.0926759844</v>
      </c>
      <c r="E81" s="235">
        <f t="shared" si="18"/>
        <v>1770901.0305193304</v>
      </c>
      <c r="F81" s="235">
        <f t="shared" si="18"/>
        <v>1896482.3870293442</v>
      </c>
      <c r="G81" s="235">
        <f t="shared" si="18"/>
        <v>2026695.2989526908</v>
      </c>
      <c r="H81" s="235">
        <f t="shared" si="18"/>
        <v>2161725.0285059051</v>
      </c>
      <c r="I81" s="235">
        <f t="shared" si="18"/>
        <v>2278413.9433096056</v>
      </c>
      <c r="J81" s="235">
        <f t="shared" si="18"/>
        <v>2423663.0331463441</v>
      </c>
      <c r="K81" s="235">
        <f t="shared" si="18"/>
        <v>2574330.3877294851</v>
      </c>
      <c r="L81" s="235">
        <f t="shared" si="18"/>
        <v>2730632.7376488852</v>
      </c>
      <c r="M81" s="236">
        <f t="shared" si="18"/>
        <v>2892795.4827179927</v>
      </c>
      <c r="N81" s="235">
        <f t="shared" si="18"/>
        <v>3061053.0387427998</v>
      </c>
      <c r="O81" s="235">
        <f t="shared" si="18"/>
        <v>3212298.8930769539</v>
      </c>
      <c r="P81" s="235">
        <f t="shared" si="18"/>
        <v>3393487.2000253662</v>
      </c>
      <c r="Q81" s="235">
        <f t="shared" si="18"/>
        <v>3581531.3404046479</v>
      </c>
      <c r="R81" s="235">
        <f t="shared" si="18"/>
        <v>3776705.5475520338</v>
      </c>
      <c r="S81" s="235">
        <f t="shared" si="18"/>
        <v>3979295.0241382471</v>
      </c>
      <c r="T81" s="235">
        <f t="shared" si="18"/>
        <v>4189596.3809408429</v>
      </c>
      <c r="U81" s="235">
        <f t="shared" si="18"/>
        <v>4384567.7880838998</v>
      </c>
      <c r="V81" s="235">
        <f t="shared" si="18"/>
        <v>4611230.6699535698</v>
      </c>
      <c r="W81" s="235">
        <f t="shared" si="18"/>
        <v>4846568.3682509596</v>
      </c>
      <c r="X81" s="235">
        <f t="shared" si="18"/>
        <v>5090927.8756331773</v>
      </c>
      <c r="Y81" s="235">
        <f t="shared" si="18"/>
        <v>5344670.0644636163</v>
      </c>
      <c r="Z81" s="235">
        <f t="shared" si="18"/>
        <v>5608170.2420002054</v>
      </c>
      <c r="AA81" s="235">
        <f t="shared" si="18"/>
        <v>5881815.6189192878</v>
      </c>
      <c r="AB81" s="235" t="e">
        <f t="shared" si="18"/>
        <v>#REF!</v>
      </c>
      <c r="AC81" s="235" t="e">
        <f t="shared" si="18"/>
        <v>#REF!</v>
      </c>
      <c r="AD81" s="235" t="e">
        <f t="shared" si="18"/>
        <v>#REF!</v>
      </c>
      <c r="AE81" s="235" t="e">
        <f t="shared" si="18"/>
        <v>#REF!</v>
      </c>
      <c r="AF81" s="235" t="e">
        <f t="shared" si="18"/>
        <v>#REF!</v>
      </c>
      <c r="AG81" s="235" t="e">
        <f t="shared" si="18"/>
        <v>#REF!</v>
      </c>
      <c r="AH81" s="235" t="e">
        <f t="shared" si="18"/>
        <v>#REF!</v>
      </c>
      <c r="AI81" s="235" t="e">
        <f t="shared" si="18"/>
        <v>#REF!</v>
      </c>
      <c r="AJ81" s="235" t="e">
        <f t="shared" si="18"/>
        <v>#REF!</v>
      </c>
      <c r="AK81" s="235" t="e">
        <f t="shared" si="18"/>
        <v>#REF!</v>
      </c>
      <c r="AL81" s="235" t="e">
        <f t="shared" si="18"/>
        <v>#REF!</v>
      </c>
      <c r="AM81" s="235" t="e">
        <f t="shared" si="18"/>
        <v>#REF!</v>
      </c>
      <c r="AN81" s="235" t="e">
        <f t="shared" si="18"/>
        <v>#REF!</v>
      </c>
      <c r="AO81" s="235" t="e">
        <f t="shared" si="18"/>
        <v>#REF!</v>
      </c>
      <c r="AP81" s="235" t="e">
        <f t="shared" si="18"/>
        <v>#REF!</v>
      </c>
      <c r="AQ81" s="235" t="e">
        <f t="shared" si="18"/>
        <v>#REF!</v>
      </c>
      <c r="AR81" s="235" t="e">
        <f t="shared" si="18"/>
        <v>#REF!</v>
      </c>
      <c r="AS81" s="235" t="e">
        <f t="shared" si="18"/>
        <v>#REF!</v>
      </c>
      <c r="AT81" s="235" t="e">
        <f t="shared" si="18"/>
        <v>#REF!</v>
      </c>
      <c r="AU81" s="235" t="e">
        <f t="shared" si="18"/>
        <v>#REF!</v>
      </c>
      <c r="AV81" s="235" t="e">
        <f t="shared" si="18"/>
        <v>#REF!</v>
      </c>
      <c r="AW81" s="235" t="e">
        <f t="shared" si="18"/>
        <v>#REF!</v>
      </c>
      <c r="AX81" s="235" t="e">
        <f t="shared" si="18"/>
        <v>#REF!</v>
      </c>
    </row>
    <row r="82" spans="1:50" x14ac:dyDescent="0.25">
      <c r="A82" s="239" t="s">
        <v>249</v>
      </c>
      <c r="B82" s="237">
        <f t="shared" ref="B82:AX82" si="19">-B73</f>
        <v>0</v>
      </c>
      <c r="C82" s="237">
        <f t="shared" si="19"/>
        <v>890224.65242546389</v>
      </c>
      <c r="D82" s="237">
        <f t="shared" si="19"/>
        <v>890224.65242546389</v>
      </c>
      <c r="E82" s="237">
        <f t="shared" si="19"/>
        <v>890224.65242546389</v>
      </c>
      <c r="F82" s="237">
        <f t="shared" si="19"/>
        <v>890224.65242546389</v>
      </c>
      <c r="G82" s="237">
        <f t="shared" si="19"/>
        <v>890224.65242546389</v>
      </c>
      <c r="H82" s="237">
        <f t="shared" si="19"/>
        <v>890224.65242546389</v>
      </c>
      <c r="I82" s="237">
        <f t="shared" si="19"/>
        <v>890224.65242546389</v>
      </c>
      <c r="J82" s="237">
        <f t="shared" si="19"/>
        <v>890224.65242546389</v>
      </c>
      <c r="K82" s="237">
        <f t="shared" si="19"/>
        <v>890224.65242546389</v>
      </c>
      <c r="L82" s="237">
        <f t="shared" si="19"/>
        <v>890224.65242546389</v>
      </c>
      <c r="M82" s="238">
        <f t="shared" si="19"/>
        <v>890224.65242546389</v>
      </c>
      <c r="N82" s="237">
        <f t="shared" si="19"/>
        <v>890224.65242546389</v>
      </c>
      <c r="O82" s="237">
        <f t="shared" si="19"/>
        <v>890224.65242546389</v>
      </c>
      <c r="P82" s="237">
        <f t="shared" si="19"/>
        <v>890224.65242546389</v>
      </c>
      <c r="Q82" s="237">
        <f t="shared" si="19"/>
        <v>890224.65242546389</v>
      </c>
      <c r="R82" s="237">
        <f t="shared" si="19"/>
        <v>890224.65242546389</v>
      </c>
      <c r="S82" s="237">
        <f t="shared" si="19"/>
        <v>890224.65242546389</v>
      </c>
      <c r="T82" s="237">
        <f t="shared" si="19"/>
        <v>890224.65242546389</v>
      </c>
      <c r="U82" s="237">
        <f t="shared" si="19"/>
        <v>890224.65242546389</v>
      </c>
      <c r="V82" s="237">
        <f t="shared" si="19"/>
        <v>890224.65242546389</v>
      </c>
      <c r="W82" s="237">
        <f t="shared" si="19"/>
        <v>890224.65242546389</v>
      </c>
      <c r="X82" s="237">
        <f t="shared" si="19"/>
        <v>890224.65242546389</v>
      </c>
      <c r="Y82" s="237">
        <f t="shared" si="19"/>
        <v>890224.65242546389</v>
      </c>
      <c r="Z82" s="237">
        <f t="shared" si="19"/>
        <v>890224.65242546389</v>
      </c>
      <c r="AA82" s="237">
        <f t="shared" si="19"/>
        <v>890224.65242546389</v>
      </c>
      <c r="AB82" s="237">
        <f t="shared" si="19"/>
        <v>0</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row>
    <row r="83" spans="1:50" x14ac:dyDescent="0.25">
      <c r="A83" s="239" t="s">
        <v>248</v>
      </c>
      <c r="B83" s="237">
        <f t="shared" ref="B83:AX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row>
    <row r="84" spans="1:50" x14ac:dyDescent="0.25">
      <c r="A84" s="239" t="s">
        <v>247</v>
      </c>
      <c r="B84" s="237">
        <f>IF(SUM($B$77:B77)+SUM($A$84:A84)&gt;0,0,SUM($B$77:B77)-SUM($A$84:A84))</f>
        <v>0</v>
      </c>
      <c r="C84" s="237">
        <f>IF(SUM($B$77:C77)+SUM($A$84:B84)&gt;0,0,SUM($B$77:C77)-SUM($A$84:B84))</f>
        <v>-306585.45763319416</v>
      </c>
      <c r="D84" s="237">
        <f>IF(SUM($B$77:D77)+SUM($A$84:C84)&gt;0,0,SUM($B$77:D77)-SUM($A$84:C84))</f>
        <v>-329954.61853519687</v>
      </c>
      <c r="E84" s="237">
        <f>IF(SUM($B$77:E77)+SUM($A$84:D84)&gt;0,0,SUM($B$77:E77)-SUM($A$84:D84))</f>
        <v>-354180.2061038661</v>
      </c>
      <c r="F84" s="237">
        <f>IF(SUM($B$77:F77)+SUM($A$84:E84)&gt;0,0,SUM($B$77:F77)-SUM($A$84:E84))</f>
        <v>-379296.47740586894</v>
      </c>
      <c r="G84" s="237">
        <f>IF(SUM($B$77:G77)+SUM($A$84:F84)&gt;0,0,SUM($B$77:G77)-SUM($A$84:F84))</f>
        <v>-405339.05979053816</v>
      </c>
      <c r="H84" s="237">
        <f>IF(SUM($B$77:H77)+SUM($A$84:G84)&gt;0,0,SUM($B$77:H77)-SUM($A$84:G84))</f>
        <v>-432345.00570118125</v>
      </c>
      <c r="I84" s="237">
        <f>IF(SUM($B$77:I77)+SUM($A$84:H84)&gt;0,0,SUM($B$77:I77)-SUM($A$84:H84))</f>
        <v>-455682.7886619214</v>
      </c>
      <c r="J84" s="237">
        <f>IF(SUM($B$77:J77)+SUM($A$84:I84)&gt;0,0,SUM($B$77:J77)-SUM($A$84:I84))</f>
        <v>-484732.60662926873</v>
      </c>
      <c r="K84" s="237">
        <f>IF(SUM($B$77:K77)+SUM($A$84:J84)&gt;0,0,SUM($B$77:K77)-SUM($A$84:J84))</f>
        <v>-514866.0775458971</v>
      </c>
      <c r="L84" s="237">
        <f>IF(SUM($B$77:L77)+SUM($A$84:K84)&gt;0,0,SUM($B$77:L77)-SUM($A$84:K84))</f>
        <v>-546126.54752977705</v>
      </c>
      <c r="M84" s="238">
        <f>IF(SUM($B$77:M77)+SUM($A$84:L84)&gt;0,0,SUM($B$77:M77)-SUM($A$84:L84))</f>
        <v>-578559.09654359892</v>
      </c>
      <c r="N84" s="237">
        <f>IF(SUM($B$77:N77)+SUM($A$84:M84)&gt;0,0,SUM($B$77:N77)-SUM($A$84:M84))</f>
        <v>-612210.60774855968</v>
      </c>
      <c r="O84" s="237">
        <f>IF(SUM($B$77:O77)+SUM($A$84:N84)&gt;0,0,SUM($B$77:O77)-SUM($A$84:N84))</f>
        <v>-642459.77861539088</v>
      </c>
      <c r="P84" s="237">
        <f>IF(SUM($B$77:P77)+SUM($A$84:O84)&gt;0,0,SUM($B$77:P77)-SUM($A$84:O84))</f>
        <v>-678697.44000507332</v>
      </c>
      <c r="Q84" s="237">
        <f>IF(SUM($B$77:Q77)+SUM($A$84:P84)&gt;0,0,SUM($B$77:Q77)-SUM($A$84:P84))</f>
        <v>-716306.26808092929</v>
      </c>
      <c r="R84" s="237">
        <f>IF(SUM($B$77:R77)+SUM($A$84:Q84)&gt;0,0,SUM($B$77:R77)-SUM($A$84:Q84))</f>
        <v>-755341.10951040685</v>
      </c>
      <c r="S84" s="237">
        <f>IF(SUM($B$77:S77)+SUM($A$84:R84)&gt;0,0,SUM($B$77:S77)-SUM($A$84:R84))</f>
        <v>-795859.00482765026</v>
      </c>
      <c r="T84" s="237">
        <f>IF(SUM($B$77:T77)+SUM($A$84:S84)&gt;0,0,SUM($B$77:T77)-SUM($A$84:S84))</f>
        <v>-837919.27618816867</v>
      </c>
      <c r="U84" s="237">
        <f>IF(SUM($B$77:U77)+SUM($A$84:T84)&gt;0,0,SUM($B$77:U77)-SUM($A$84:T84))</f>
        <v>-876913.55761677958</v>
      </c>
      <c r="V84" s="237">
        <f>IF(SUM($B$77:V77)+SUM($A$84:U84)&gt;0,0,SUM($B$77:V77)-SUM($A$84:U84))</f>
        <v>-922246.13399071433</v>
      </c>
      <c r="W84" s="237">
        <f>IF(SUM($B$77:W77)+SUM($A$84:V84)&gt;0,0,SUM($B$77:W77)-SUM($A$84:V84))</f>
        <v>-969313.6736501921</v>
      </c>
      <c r="X84" s="237">
        <f>IF(SUM($B$77:X77)+SUM($A$84:W84)&gt;0,0,SUM($B$77:X77)-SUM($A$84:W84))</f>
        <v>-1018185.5751266349</v>
      </c>
      <c r="Y84" s="237">
        <f>IF(SUM($B$77:Y77)+SUM($A$84:X84)&gt;0,0,SUM($B$77:Y77)-SUM($A$84:X84))</f>
        <v>-1068934.0128927231</v>
      </c>
      <c r="Z84" s="237">
        <f>IF(SUM($B$77:Z77)+SUM($A$84:Y84)&gt;0,0,SUM($B$77:Z77)-SUM($A$84:Y84))</f>
        <v>-1121634.0484000407</v>
      </c>
      <c r="AA84" s="237">
        <f>IF(SUM($B$77:AA77)+SUM($A$84:Z84)&gt;0,0,SUM($B$77:AA77)-SUM($A$84:Z84))</f>
        <v>-1176363.1237838566</v>
      </c>
      <c r="AB84" s="237" t="e">
        <f>IF(SUM($B$77:AB77)+SUM($A$84:AA84)&gt;0,0,SUM($B$77:AB77)-SUM($A$84:AA84))</f>
        <v>#REF!</v>
      </c>
      <c r="AC84" s="237" t="e">
        <f>IF(SUM($B$77:AC77)+SUM($A$84:AB84)&gt;0,0,SUM($B$77:AC77)-SUM($A$84:AB84))</f>
        <v>#REF!</v>
      </c>
      <c r="AD84" s="237" t="e">
        <f>IF(SUM($B$77:AD77)+SUM($A$84:AC84)&gt;0,0,SUM($B$77:AD77)-SUM($A$84:AC84))</f>
        <v>#REF!</v>
      </c>
      <c r="AE84" s="237" t="e">
        <f>IF(SUM($B$77:AE77)+SUM($A$84:AD84)&gt;0,0,SUM($B$77:AE77)-SUM($A$84:AD84))</f>
        <v>#REF!</v>
      </c>
      <c r="AF84" s="237" t="e">
        <f>IF(SUM($B$77:AF77)+SUM($A$84:AE84)&gt;0,0,SUM($B$77:AF77)-SUM($A$84:AE84))</f>
        <v>#REF!</v>
      </c>
      <c r="AG84" s="237" t="e">
        <f>IF(SUM($B$77:AG77)+SUM($A$84:AF84)&gt;0,0,SUM($B$77:AG77)-SUM($A$84:AF84))</f>
        <v>#REF!</v>
      </c>
      <c r="AH84" s="237" t="e">
        <f>IF(SUM($B$77:AH77)+SUM($A$84:AG84)&gt;0,0,SUM($B$77:AH77)-SUM($A$84:AG84))</f>
        <v>#REF!</v>
      </c>
      <c r="AI84" s="237" t="e">
        <f>IF(SUM($B$77:AI77)+SUM($A$84:AH84)&gt;0,0,SUM($B$77:AI77)-SUM($A$84:AH84))</f>
        <v>#REF!</v>
      </c>
      <c r="AJ84" s="237" t="e">
        <f>IF(SUM($B$77:AJ77)+SUM($A$84:AI84)&gt;0,0,SUM($B$77:AJ77)-SUM($A$84:AI84))</f>
        <v>#REF!</v>
      </c>
      <c r="AK84" s="237" t="e">
        <f>IF(SUM($B$77:AK77)+SUM($A$84:AJ84)&gt;0,0,SUM($B$77:AK77)-SUM($A$84:AJ84))</f>
        <v>#REF!</v>
      </c>
      <c r="AL84" s="237" t="e">
        <f>IF(SUM($B$77:AL77)+SUM($A$84:AK84)&gt;0,0,SUM($B$77:AL77)-SUM($A$84:AK84))</f>
        <v>#REF!</v>
      </c>
      <c r="AM84" s="237" t="e">
        <f>IF(SUM($B$77:AM77)+SUM($A$84:AL84)&gt;0,0,SUM($B$77:AM77)-SUM($A$84:AL84))</f>
        <v>#REF!</v>
      </c>
      <c r="AN84" s="237" t="e">
        <f>IF(SUM($B$77:AN77)+SUM($A$84:AM84)&gt;0,0,SUM($B$77:AN77)-SUM($A$84:AM84))</f>
        <v>#REF!</v>
      </c>
      <c r="AO84" s="237" t="e">
        <f>IF(SUM($B$77:AO77)+SUM($A$84:AN84)&gt;0,0,SUM($B$77:AO77)-SUM($A$84:AN84))</f>
        <v>#REF!</v>
      </c>
      <c r="AP84" s="237" t="e">
        <f>IF(SUM($B$77:AP77)+SUM($A$84:AO84)&gt;0,0,SUM($B$77:AP77)-SUM($A$84:AO84))</f>
        <v>#REF!</v>
      </c>
      <c r="AQ84" s="237" t="e">
        <f>IF(SUM($B$77:AQ77)+SUM($A$84:AP84)&gt;0,0,SUM($B$77:AQ77)-SUM($A$84:AP84))</f>
        <v>#REF!</v>
      </c>
      <c r="AR84" s="237" t="e">
        <f>IF(SUM($B$77:AR77)+SUM($A$84:AQ84)&gt;0,0,SUM($B$77:AR77)-SUM($A$84:AQ84))</f>
        <v>#REF!</v>
      </c>
      <c r="AS84" s="237" t="e">
        <f>IF(SUM($B$77:AS77)+SUM($A$84:AR84)&gt;0,0,SUM($B$77:AS77)-SUM($A$84:AR84))</f>
        <v>#REF!</v>
      </c>
      <c r="AT84" s="237" t="e">
        <f>IF(SUM($B$77:AT77)+SUM($A$84:AS84)&gt;0,0,SUM($B$77:AT77)-SUM($A$84:AS84))</f>
        <v>#REF!</v>
      </c>
      <c r="AU84" s="237" t="e">
        <f>IF(SUM($B$77:AU77)+SUM($A$84:AT84)&gt;0,0,SUM($B$77:AU77)-SUM($A$84:AT84))</f>
        <v>#REF!</v>
      </c>
      <c r="AV84" s="237" t="e">
        <f>IF(SUM($B$77:AV77)+SUM($A$84:AU84)&gt;0,0,SUM($B$77:AV77)-SUM($A$84:AU84))</f>
        <v>#REF!</v>
      </c>
      <c r="AW84" s="237" t="e">
        <f>IF(SUM($B$77:AW77)+SUM($A$84:AV84)&gt;0,0,SUM($B$77:AW77)-SUM($A$84:AV84))</f>
        <v>#REF!</v>
      </c>
      <c r="AX84" s="237" t="e">
        <f>IF(SUM($B$77:AX77)+SUM($A$84:AW84)&gt;0,0,SUM($B$77:AX77)-SUM($A$84:AW84))</f>
        <v>#REF!</v>
      </c>
    </row>
    <row r="85" spans="1:50" x14ac:dyDescent="0.25">
      <c r="A85" s="239" t="s">
        <v>246</v>
      </c>
      <c r="B85" s="248">
        <f>IF(((SUM($B$64:B64)+SUM($B$66:B70))+SUM($B$87:B87))&lt;0,((SUM($B$64:B64)+SUM($B$66:B70))+SUM($B$87:B87))*0.2-SUM($A$85:A85),IF(SUM(A$85:$B85)&lt;0,0-SUM(A$85:$B85),0))</f>
        <v>-4451123.2621273203</v>
      </c>
      <c r="C85" s="248">
        <f>IF(((SUM($B$64:C64)+SUM($B$66:C70))+SUM($B$87:C87))&lt;0,((SUM($B$64:C64)+SUM($B$66:C70))+SUM($B$87:C87))*0.2-SUM($A$85:B85),IF(SUM(B$85:$B85)&lt;0,0-SUM(B$85:$B85),0))</f>
        <v>580596.60564975254</v>
      </c>
      <c r="D85" s="248">
        <f>IF(((SUM($B$64:D64)+SUM($B$66:D70))+SUM($B$87:D87))&lt;0,((SUM($B$64:D64)+SUM($B$66:D70))+SUM($B$87:D87))*0.2-SUM($A$85:C85),IF(SUM($B$85:C85)&lt;0,0-SUM($B$85:C85),0))</f>
        <v>602007.27231641812</v>
      </c>
      <c r="E85" s="248">
        <f>IF(((SUM($B$64:E64)+SUM($B$66:E70))+SUM($B$87:E87))&lt;0,((SUM($B$64:E64)+SUM($B$66:E70))+SUM($B$87:E87))*0.2-SUM($A$85:D85),IF(SUM($B$85:D85)&lt;0,0-SUM($B$85:D85),0))</f>
        <v>624274.36564975185</v>
      </c>
      <c r="F85" s="248">
        <f>IF(((SUM($B$64:F64)+SUM($B$66:F70))+SUM($B$87:F87))&lt;0,((SUM($B$64:F64)+SUM($B$66:F70))+SUM($B$87:F87))*0.2-SUM($A$85:E85),IF(SUM($B$85:E85)&lt;0,0-SUM($B$85:E85),0))</f>
        <v>647432.14271641849</v>
      </c>
      <c r="G85" s="248">
        <f>IF(((SUM($B$64:G64)+SUM($B$66:G70))+SUM($B$87:G87))&lt;0,((SUM($B$64:G64)+SUM($B$66:G70))+SUM($B$87:G87))*0.2-SUM($A$85:F85),IF(SUM($B$85:F85)&lt;0,0-SUM($B$85:F85),0))</f>
        <v>671516.23086575163</v>
      </c>
      <c r="H85" s="248">
        <f>IF(((SUM($B$64:H64)+SUM($B$66:H70))+SUM($B$87:H87))&lt;0,((SUM($B$64:H64)+SUM($B$66:H70))+SUM($B$87:H87))*0.2-SUM($A$85:G85),IF(SUM($B$85:G85)&lt;0,0-SUM($B$85:G85),0))</f>
        <v>696563.68254105933</v>
      </c>
      <c r="I85" s="248">
        <f>IF(((SUM($B$64:I64)+SUM($B$66:I70))+SUM($B$87:I87))&lt;0,((SUM($B$64:I64)+SUM($B$66:I70))+SUM($B$87:I87))*0.2-SUM($A$85:H85),IF(SUM($B$85:H85)&lt;0,0-SUM($B$85:H85),0))</f>
        <v>628732.96238816832</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t="e">
        <f>IF(((SUM($B$64:AB64)+SUM($B$66:AB70))+SUM($B$87:AB87))&lt;0,((SUM($B$64:AB64)+SUM($B$66:AB70))+SUM($B$87:AB87))*0.2-SUM($A$85:AA85),IF(SUM($B$85:AA85)&lt;0,0-SUM($B$85:AA85),0))</f>
        <v>#REF!</v>
      </c>
      <c r="AC85" s="248" t="e">
        <f>IF(((SUM($B$64:AC64)+SUM($B$66:AC70))+SUM($B$87:AC87))&lt;0,((SUM($B$64:AC64)+SUM($B$66:AC70))+SUM($B$87:AC87))*0.2-SUM($A$85:AB85),IF(SUM($B$85:AB85)&lt;0,0-SUM($B$85:AB85),0))</f>
        <v>#REF!</v>
      </c>
      <c r="AD85" s="248" t="e">
        <f>IF(((SUM($B$64:AD64)+SUM($B$66:AD70))+SUM($B$87:AD87))&lt;0,((SUM($B$64:AD64)+SUM($B$66:AD70))+SUM($B$87:AD87))*0.2-SUM($A$85:AC85),IF(SUM($B$85:AC85)&lt;0,0-SUM($B$85:AC85),0))</f>
        <v>#REF!</v>
      </c>
      <c r="AE85" s="248" t="e">
        <f>IF(((SUM($B$64:AE64)+SUM($B$66:AE70))+SUM($B$87:AE87))&lt;0,((SUM($B$64:AE64)+SUM($B$66:AE70))+SUM($B$87:AE87))*0.2-SUM($A$85:AD85),IF(SUM($B$85:AD85)&lt;0,0-SUM($B$85:AD85),0))</f>
        <v>#REF!</v>
      </c>
      <c r="AF85" s="248" t="e">
        <f>IF(((SUM($B$64:AF64)+SUM($B$66:AF70))+SUM($B$87:AF87))&lt;0,((SUM($B$64:AF64)+SUM($B$66:AF70))+SUM($B$87:AF87))*0.2-SUM($A$85:AE85),IF(SUM($B$85:AE85)&lt;0,0-SUM($B$85:AE85),0))</f>
        <v>#REF!</v>
      </c>
      <c r="AG85" s="248" t="e">
        <f>IF(((SUM($B$64:AG64)+SUM($B$66:AG70))+SUM($B$87:AG87))&lt;0,((SUM($B$64:AG64)+SUM($B$66:AG70))+SUM($B$87:AG87))*0.2-SUM($A$85:AF85),IF(SUM($B$85:AF85)&lt;0,0-SUM($B$85:AF85),0))</f>
        <v>#REF!</v>
      </c>
      <c r="AH85" s="248" t="e">
        <f>IF(((SUM($B$64:AH64)+SUM($B$66:AH70))+SUM($B$87:AH87))&lt;0,((SUM($B$64:AH64)+SUM($B$66:AH70))+SUM($B$87:AH87))*0.2-SUM($A$85:AG85),IF(SUM($B$85:AG85)&lt;0,0-SUM($B$85:AG85),0))</f>
        <v>#REF!</v>
      </c>
      <c r="AI85" s="248" t="e">
        <f>IF(((SUM($B$64:AI64)+SUM($B$66:AI70))+SUM($B$87:AI87))&lt;0,((SUM($B$64:AI64)+SUM($B$66:AI70))+SUM($B$87:AI87))*0.2-SUM($A$85:AH85),IF(SUM($B$85:AH85)&lt;0,0-SUM($B$85:AH85),0))</f>
        <v>#REF!</v>
      </c>
      <c r="AJ85" s="248" t="e">
        <f>IF(((SUM($B$64:AJ64)+SUM($B$66:AJ70))+SUM($B$87:AJ87))&lt;0,((SUM($B$64:AJ64)+SUM($B$66:AJ70))+SUM($B$87:AJ87))*0.2-SUM($A$85:AI85),IF(SUM($B$85:AI85)&lt;0,0-SUM($B$85:AI85),0))</f>
        <v>#REF!</v>
      </c>
      <c r="AK85" s="248" t="e">
        <f>IF(((SUM($B$64:AK64)+SUM($B$66:AK70))+SUM($B$87:AK87))&lt;0,((SUM($B$64:AK64)+SUM($B$66:AK70))+SUM($B$87:AK87))*0.2-SUM($A$85:AJ85),IF(SUM($B$85:AJ85)&lt;0,0-SUM($B$85:AJ85),0))</f>
        <v>#REF!</v>
      </c>
      <c r="AL85" s="248" t="e">
        <f>IF(((SUM($B$64:AL64)+SUM($B$66:AL70))+SUM($B$87:AL87))&lt;0,((SUM($B$64:AL64)+SUM($B$66:AL70))+SUM($B$87:AL87))*0.2-SUM($A$85:AK85),IF(SUM($B$85:AK85)&lt;0,0-SUM($B$85:AK85),0))</f>
        <v>#REF!</v>
      </c>
      <c r="AM85" s="248" t="e">
        <f>IF(((SUM($B$64:AM64)+SUM($B$66:AM70))+SUM($B$87:AM87))&lt;0,((SUM($B$64:AM64)+SUM($B$66:AM70))+SUM($B$87:AM87))*0.2-SUM($A$85:AL85),IF(SUM($B$85:AL85)&lt;0,0-SUM($B$85:AL85),0))</f>
        <v>#REF!</v>
      </c>
      <c r="AN85" s="248" t="e">
        <f>IF(((SUM($B$64:AN64)+SUM($B$66:AN70))+SUM($B$87:AN87))&lt;0,((SUM($B$64:AN64)+SUM($B$66:AN70))+SUM($B$87:AN87))*0.2-SUM($A$85:AM85),IF(SUM($B$85:AM85)&lt;0,0-SUM($B$85:AM85),0))</f>
        <v>#REF!</v>
      </c>
      <c r="AO85" s="248" t="e">
        <f>IF(((SUM($B$64:AO64)+SUM($B$66:AO70))+SUM($B$87:AO87))&lt;0,((SUM($B$64:AO64)+SUM($B$66:AO70))+SUM($B$87:AO87))*0.2-SUM($A$85:AN85),IF(SUM($B$85:AN85)&lt;0,0-SUM($B$85:AN85),0))</f>
        <v>#REF!</v>
      </c>
      <c r="AP85" s="248" t="e">
        <f>IF(((SUM($B$64:AP64)+SUM($B$66:AP70))+SUM($B$87:AP87))&lt;0,((SUM($B$64:AP64)+SUM($B$66:AP70))+SUM($B$87:AP87))*0.2-SUM($A$85:AO85),IF(SUM($B$85:AO85)&lt;0,0-SUM($B$85:AO85),0))</f>
        <v>#REF!</v>
      </c>
      <c r="AQ85" s="248" t="e">
        <f>IF(((SUM($B$64:AQ64)+SUM($B$66:AQ70))+SUM($B$87:AQ87))&lt;0,((SUM($B$64:AQ64)+SUM($B$66:AQ70))+SUM($B$87:AQ87))*0.2-SUM($A$85:AP85),IF(SUM($B$85:AP85)&lt;0,0-SUM($B$85:AP85),0))</f>
        <v>#REF!</v>
      </c>
      <c r="AR85" s="248" t="e">
        <f>IF(((SUM($B$64:AR64)+SUM($B$66:AR70))+SUM($B$87:AR87))&lt;0,((SUM($B$64:AR64)+SUM($B$66:AR70))+SUM($B$87:AR87))*0.2-SUM($A$85:AQ85),IF(SUM($B$85:AQ85)&lt;0,0-SUM($B$85:AQ85),0))</f>
        <v>#REF!</v>
      </c>
      <c r="AS85" s="248" t="e">
        <f>IF(((SUM($B$64:AS64)+SUM($B$66:AS70))+SUM($B$87:AS87))&lt;0,((SUM($B$64:AS64)+SUM($B$66:AS70))+SUM($B$87:AS87))*0.2-SUM($A$85:AR85),IF(SUM($B$85:AR85)&lt;0,0-SUM($B$85:AR85),0))</f>
        <v>#REF!</v>
      </c>
      <c r="AT85" s="248" t="e">
        <f>IF(((SUM($B$64:AT64)+SUM($B$66:AT70))+SUM($B$87:AT87))&lt;0,((SUM($B$64:AT64)+SUM($B$66:AT70))+SUM($B$87:AT87))*0.2-SUM($A$85:AS85),IF(SUM($B$85:AS85)&lt;0,0-SUM($B$85:AS85),0))</f>
        <v>#REF!</v>
      </c>
      <c r="AU85" s="248" t="e">
        <f>IF(((SUM($B$64:AU64)+SUM($B$66:AU70))+SUM($B$87:AU87))&lt;0,((SUM($B$64:AU64)+SUM($B$66:AU70))+SUM($B$87:AU87))*0.2-SUM($A$85:AT85),IF(SUM($B$85:AT85)&lt;0,0-SUM($B$85:AT85),0))</f>
        <v>#REF!</v>
      </c>
      <c r="AV85" s="248" t="e">
        <f>IF(((SUM($B$64:AV64)+SUM($B$66:AV70))+SUM($B$87:AV87))&lt;0,((SUM($B$64:AV64)+SUM($B$66:AV70))+SUM($B$87:AV87))*0.2-SUM($A$85:AU85),IF(SUM($B$85:AU85)&lt;0,0-SUM($B$85:AU85),0))</f>
        <v>#REF!</v>
      </c>
      <c r="AW85" s="248" t="e">
        <f>IF(((SUM($B$64:AW64)+SUM($B$66:AW70))+SUM($B$87:AW87))&lt;0,((SUM($B$64:AW64)+SUM($B$66:AW70))+SUM($B$87:AW87))*0.2-SUM($A$85:AV85),IF(SUM($B$85:AV85)&lt;0,0-SUM($B$85:AV85),0))</f>
        <v>#REF!</v>
      </c>
      <c r="AX85" s="248" t="e">
        <f>IF(((SUM($B$64:AX64)+SUM($B$66:AX70))+SUM($B$87:AX87))&lt;0,((SUM($B$64:AX64)+SUM($B$66:AX70))+SUM($B$87:AX87))*0.2-SUM($A$85:AW85),IF(SUM($B$85:AW85)&lt;0,0-SUM($B$85:AW85),0))</f>
        <v>#REF!</v>
      </c>
    </row>
    <row r="86" spans="1:50" x14ac:dyDescent="0.25">
      <c r="A86" s="239" t="s">
        <v>245</v>
      </c>
      <c r="B86" s="237">
        <f>-B64*(B39)</f>
        <v>0</v>
      </c>
      <c r="C86" s="237">
        <f t="shared" ref="C86:AX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t="e">
        <f>-(AB64-#REF!)*$B$39</f>
        <v>#REF!</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row>
    <row r="87" spans="1:50" x14ac:dyDescent="0.25">
      <c r="A87" s="239" t="s">
        <v>244</v>
      </c>
      <c r="B87" s="237">
        <f>-($B$25+$B$26)*$B$28</f>
        <v>-22255616.310636599</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row>
    <row r="88" spans="1:50" x14ac:dyDescent="0.25">
      <c r="A88" s="239" t="s">
        <v>243</v>
      </c>
      <c r="B88" s="237">
        <f t="shared" ref="B88:AX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row>
    <row r="89" spans="1:50" s="180" customFormat="1" ht="14.25" x14ac:dyDescent="0.25">
      <c r="A89" s="249" t="s">
        <v>242</v>
      </c>
      <c r="B89" s="235">
        <f>SUM(B81:B88)</f>
        <v>-26706739.57276392</v>
      </c>
      <c r="C89" s="235">
        <f t="shared" ref="C89:AX89" si="23">SUM(C81:C88)</f>
        <v>2697163.088607993</v>
      </c>
      <c r="D89" s="235">
        <f>SUM(D81:D88)</f>
        <v>2812050.3988826694</v>
      </c>
      <c r="E89" s="235">
        <f>SUM(E81:E88)</f>
        <v>2931219.8424906801</v>
      </c>
      <c r="F89" s="235">
        <f t="shared" si="23"/>
        <v>3054842.7047653575</v>
      </c>
      <c r="G89" s="235">
        <f t="shared" si="23"/>
        <v>3183097.1224533683</v>
      </c>
      <c r="H89" s="235">
        <f t="shared" si="23"/>
        <v>3316168.3577712467</v>
      </c>
      <c r="I89" s="235">
        <f t="shared" si="23"/>
        <v>3341688.7694613161</v>
      </c>
      <c r="J89" s="235">
        <f t="shared" si="23"/>
        <v>2829155.0789425392</v>
      </c>
      <c r="K89" s="235">
        <f t="shared" si="23"/>
        <v>2949688.9626090517</v>
      </c>
      <c r="L89" s="235">
        <f t="shared" si="23"/>
        <v>3074730.842544572</v>
      </c>
      <c r="M89" s="236">
        <f t="shared" si="23"/>
        <v>3204461.0385998576</v>
      </c>
      <c r="N89" s="235">
        <f t="shared" si="23"/>
        <v>3339067.0834197039</v>
      </c>
      <c r="O89" s="235">
        <f t="shared" si="23"/>
        <v>3460063.7668870268</v>
      </c>
      <c r="P89" s="235">
        <f t="shared" si="23"/>
        <v>3605014.4124457566</v>
      </c>
      <c r="Q89" s="235">
        <f t="shared" si="23"/>
        <v>3755449.7247491824</v>
      </c>
      <c r="R89" s="235">
        <f t="shared" si="23"/>
        <v>3911589.0904670907</v>
      </c>
      <c r="S89" s="235">
        <f t="shared" si="23"/>
        <v>4073660.6717360606</v>
      </c>
      <c r="T89" s="235">
        <f t="shared" si="23"/>
        <v>4241901.757178138</v>
      </c>
      <c r="U89" s="235">
        <f t="shared" si="23"/>
        <v>4397878.8828925844</v>
      </c>
      <c r="V89" s="235">
        <f t="shared" si="23"/>
        <v>4579209.1883883197</v>
      </c>
      <c r="W89" s="235">
        <f t="shared" si="23"/>
        <v>4767479.3470262317</v>
      </c>
      <c r="X89" s="235">
        <f t="shared" si="23"/>
        <v>4962966.9529320067</v>
      </c>
      <c r="Y89" s="235">
        <f t="shared" si="23"/>
        <v>5165960.7039963575</v>
      </c>
      <c r="Z89" s="235">
        <f t="shared" si="23"/>
        <v>5376760.846025629</v>
      </c>
      <c r="AA89" s="235">
        <f t="shared" si="23"/>
        <v>5595677.1475608954</v>
      </c>
      <c r="AB89" s="235" t="e">
        <f t="shared" si="23"/>
        <v>#REF!</v>
      </c>
      <c r="AC89" s="235" t="e">
        <f t="shared" si="23"/>
        <v>#REF!</v>
      </c>
      <c r="AD89" s="235" t="e">
        <f t="shared" si="23"/>
        <v>#REF!</v>
      </c>
      <c r="AE89" s="235" t="e">
        <f t="shared" si="23"/>
        <v>#REF!</v>
      </c>
      <c r="AF89" s="235" t="e">
        <f t="shared" si="23"/>
        <v>#REF!</v>
      </c>
      <c r="AG89" s="235" t="e">
        <f t="shared" si="23"/>
        <v>#REF!</v>
      </c>
      <c r="AH89" s="235" t="e">
        <f t="shared" si="23"/>
        <v>#REF!</v>
      </c>
      <c r="AI89" s="235" t="e">
        <f t="shared" si="23"/>
        <v>#REF!</v>
      </c>
      <c r="AJ89" s="235" t="e">
        <f t="shared" si="23"/>
        <v>#REF!</v>
      </c>
      <c r="AK89" s="235" t="e">
        <f t="shared" si="23"/>
        <v>#REF!</v>
      </c>
      <c r="AL89" s="235" t="e">
        <f t="shared" si="23"/>
        <v>#REF!</v>
      </c>
      <c r="AM89" s="235" t="e">
        <f t="shared" si="23"/>
        <v>#REF!</v>
      </c>
      <c r="AN89" s="235" t="e">
        <f t="shared" si="23"/>
        <v>#REF!</v>
      </c>
      <c r="AO89" s="235" t="e">
        <f t="shared" si="23"/>
        <v>#REF!</v>
      </c>
      <c r="AP89" s="235" t="e">
        <f t="shared" si="23"/>
        <v>#REF!</v>
      </c>
      <c r="AQ89" s="235" t="e">
        <f t="shared" si="23"/>
        <v>#REF!</v>
      </c>
      <c r="AR89" s="235" t="e">
        <f t="shared" si="23"/>
        <v>#REF!</v>
      </c>
      <c r="AS89" s="235" t="e">
        <f t="shared" si="23"/>
        <v>#REF!</v>
      </c>
      <c r="AT89" s="235" t="e">
        <f t="shared" si="23"/>
        <v>#REF!</v>
      </c>
      <c r="AU89" s="235" t="e">
        <f t="shared" si="23"/>
        <v>#REF!</v>
      </c>
      <c r="AV89" s="235" t="e">
        <f t="shared" si="23"/>
        <v>#REF!</v>
      </c>
      <c r="AW89" s="235" t="e">
        <f t="shared" si="23"/>
        <v>#REF!</v>
      </c>
      <c r="AX89" s="235" t="e">
        <f t="shared" si="23"/>
        <v>#REF!</v>
      </c>
    </row>
    <row r="90" spans="1:50" s="180" customFormat="1" ht="14.25" x14ac:dyDescent="0.25">
      <c r="A90" s="249" t="s">
        <v>487</v>
      </c>
      <c r="B90" s="235">
        <f>SUM($B$89:B89)</f>
        <v>-26706739.57276392</v>
      </c>
      <c r="C90" s="235">
        <f>SUM($B$89:C89)</f>
        <v>-24009576.484155927</v>
      </c>
      <c r="D90" s="235">
        <f>SUM($B$89:D89)</f>
        <v>-21197526.085273258</v>
      </c>
      <c r="E90" s="235">
        <f>SUM($B$89:E89)</f>
        <v>-18266306.242782578</v>
      </c>
      <c r="F90" s="235">
        <f>SUM($B$89:F89)</f>
        <v>-15211463.538017221</v>
      </c>
      <c r="G90" s="235">
        <f>SUM($B$89:G89)</f>
        <v>-12028366.415563852</v>
      </c>
      <c r="H90" s="235">
        <f>SUM($B$89:H89)</f>
        <v>-8712198.057792604</v>
      </c>
      <c r="I90" s="235">
        <f>SUM($B$89:I89)</f>
        <v>-5370509.2883312879</v>
      </c>
      <c r="J90" s="235">
        <f>SUM($B$89:J89)</f>
        <v>-2541354.2093887487</v>
      </c>
      <c r="K90" s="235">
        <f>SUM($B$89:K89)</f>
        <v>408334.75322030298</v>
      </c>
      <c r="L90" s="235">
        <f>SUM($B$89:L89)</f>
        <v>3483065.5957648749</v>
      </c>
      <c r="M90" s="236">
        <f>SUM($B$89:M89)</f>
        <v>6687526.6343647325</v>
      </c>
      <c r="N90" s="235">
        <f>SUM($B$89:N89)</f>
        <v>10026593.717784436</v>
      </c>
      <c r="O90" s="235">
        <f>SUM($B$89:O89)</f>
        <v>13486657.484671462</v>
      </c>
      <c r="P90" s="235">
        <f>SUM($B$89:P89)</f>
        <v>17091671.89711722</v>
      </c>
      <c r="Q90" s="235">
        <f>SUM($B$89:Q89)</f>
        <v>20847121.621866401</v>
      </c>
      <c r="R90" s="235">
        <f>SUM($B$89:R89)</f>
        <v>24758710.712333493</v>
      </c>
      <c r="S90" s="235">
        <f>SUM($B$89:S89)</f>
        <v>28832371.384069555</v>
      </c>
      <c r="T90" s="235">
        <f>SUM($B$89:T89)</f>
        <v>33074273.141247693</v>
      </c>
      <c r="U90" s="235">
        <f>SUM($B$89:U89)</f>
        <v>37472152.024140276</v>
      </c>
      <c r="V90" s="235">
        <f>SUM($B$89:V89)</f>
        <v>42051361.212528594</v>
      </c>
      <c r="W90" s="235">
        <f>SUM($B$89:W89)</f>
        <v>46818840.559554823</v>
      </c>
      <c r="X90" s="235">
        <f>SUM($B$89:X89)</f>
        <v>51781807.51248683</v>
      </c>
      <c r="Y90" s="235">
        <f>SUM($B$89:Y89)</f>
        <v>56947768.216483191</v>
      </c>
      <c r="Z90" s="235">
        <f>SUM($B$89:Z89)</f>
        <v>62324529.062508821</v>
      </c>
      <c r="AA90" s="235">
        <f>SUM($B$89:AA89)</f>
        <v>67920206.210069716</v>
      </c>
      <c r="AB90" s="235" t="e">
        <f>SUM($B$89:AB89)</f>
        <v>#REF!</v>
      </c>
      <c r="AC90" s="235" t="e">
        <f>SUM($B$89:AC89)</f>
        <v>#REF!</v>
      </c>
      <c r="AD90" s="235" t="e">
        <f>SUM($B$89:AD89)</f>
        <v>#REF!</v>
      </c>
      <c r="AE90" s="235" t="e">
        <f>SUM($B$89:AE89)</f>
        <v>#REF!</v>
      </c>
      <c r="AF90" s="235" t="e">
        <f>SUM($B$89:AF89)</f>
        <v>#REF!</v>
      </c>
      <c r="AG90" s="235" t="e">
        <f>SUM($B$89:AG89)</f>
        <v>#REF!</v>
      </c>
      <c r="AH90" s="235" t="e">
        <f>SUM($B$89:AH89)</f>
        <v>#REF!</v>
      </c>
      <c r="AI90" s="235" t="e">
        <f>SUM($B$89:AI89)</f>
        <v>#REF!</v>
      </c>
      <c r="AJ90" s="235" t="e">
        <f>SUM($B$89:AJ89)</f>
        <v>#REF!</v>
      </c>
      <c r="AK90" s="235" t="e">
        <f>SUM($B$89:AK89)</f>
        <v>#REF!</v>
      </c>
      <c r="AL90" s="235" t="e">
        <f>SUM($B$89:AL89)</f>
        <v>#REF!</v>
      </c>
      <c r="AM90" s="235" t="e">
        <f>SUM($B$89:AM89)</f>
        <v>#REF!</v>
      </c>
      <c r="AN90" s="235" t="e">
        <f>SUM($B$89:AN89)</f>
        <v>#REF!</v>
      </c>
      <c r="AO90" s="235" t="e">
        <f>SUM($B$89:AO89)</f>
        <v>#REF!</v>
      </c>
      <c r="AP90" s="235" t="e">
        <f>SUM($B$89:AP89)</f>
        <v>#REF!</v>
      </c>
      <c r="AQ90" s="235" t="e">
        <f>SUM($B$89:AQ89)</f>
        <v>#REF!</v>
      </c>
      <c r="AR90" s="235" t="e">
        <f>SUM($B$89:AR89)</f>
        <v>#REF!</v>
      </c>
      <c r="AS90" s="235" t="e">
        <f>SUM($B$89:AS89)</f>
        <v>#REF!</v>
      </c>
      <c r="AT90" s="235" t="e">
        <f>SUM($B$89:AT89)</f>
        <v>#REF!</v>
      </c>
      <c r="AU90" s="235" t="e">
        <f>SUM($B$89:AU89)</f>
        <v>#REF!</v>
      </c>
      <c r="AV90" s="235" t="e">
        <f>SUM($B$89:AV89)</f>
        <v>#REF!</v>
      </c>
      <c r="AW90" s="235" t="e">
        <f>SUM($B$89:AW89)</f>
        <v>#REF!</v>
      </c>
      <c r="AX90" s="235" t="e">
        <f>SUM($B$89:AX89)</f>
        <v>#REF!</v>
      </c>
    </row>
    <row r="91" spans="1:50" x14ac:dyDescent="0.25">
      <c r="A91" s="250" t="s">
        <v>241</v>
      </c>
      <c r="B91" s="251">
        <f t="shared" ref="B91:AX91" si="24">1/POWER((1+$B$44),B79)</f>
        <v>1</v>
      </c>
      <c r="C91" s="251">
        <f t="shared" si="24"/>
        <v>0.85836909871244638</v>
      </c>
      <c r="D91" s="251">
        <f t="shared" si="24"/>
        <v>0.73679750962441737</v>
      </c>
      <c r="E91" s="251">
        <f t="shared" si="24"/>
        <v>0.63244421426988617</v>
      </c>
      <c r="F91" s="251">
        <f t="shared" si="24"/>
        <v>0.54287057018874341</v>
      </c>
      <c r="G91" s="251">
        <f t="shared" si="24"/>
        <v>0.46598332205042353</v>
      </c>
      <c r="H91" s="251">
        <f t="shared" si="24"/>
        <v>0.39998568416345365</v>
      </c>
      <c r="I91" s="251">
        <f t="shared" si="24"/>
        <v>0.34333535121326497</v>
      </c>
      <c r="J91" s="251">
        <f t="shared" si="24"/>
        <v>0.29470845597705142</v>
      </c>
      <c r="K91" s="251">
        <f t="shared" si="24"/>
        <v>0.25296863173995832</v>
      </c>
      <c r="L91" s="251">
        <f t="shared" si="24"/>
        <v>0.21714045642914875</v>
      </c>
      <c r="M91" s="252">
        <f t="shared" si="24"/>
        <v>0.18638665787909764</v>
      </c>
      <c r="N91" s="251">
        <f t="shared" si="24"/>
        <v>0.1599885475357061</v>
      </c>
      <c r="O91" s="251">
        <f t="shared" si="24"/>
        <v>0.13732922535253742</v>
      </c>
      <c r="P91" s="251">
        <f t="shared" si="24"/>
        <v>0.11787916339273598</v>
      </c>
      <c r="Q91" s="251">
        <f t="shared" si="24"/>
        <v>0.10118383123839998</v>
      </c>
      <c r="R91" s="251">
        <f t="shared" si="24"/>
        <v>8.6853074024377655E-2</v>
      </c>
      <c r="S91" s="251">
        <f t="shared" si="24"/>
        <v>7.4551994870710431E-2</v>
      </c>
      <c r="T91" s="251">
        <f t="shared" si="24"/>
        <v>6.3993128644386638E-2</v>
      </c>
      <c r="U91" s="251">
        <f t="shared" si="24"/>
        <v>5.4929724158271798E-2</v>
      </c>
      <c r="V91" s="251">
        <f t="shared" si="24"/>
        <v>4.7149977818259046E-2</v>
      </c>
      <c r="W91" s="251">
        <f t="shared" si="24"/>
        <v>4.0472083964170853E-2</v>
      </c>
      <c r="X91" s="251">
        <f t="shared" si="24"/>
        <v>3.4739986235339783E-2</v>
      </c>
      <c r="Y91" s="251">
        <f t="shared" si="24"/>
        <v>2.9819730674111405E-2</v>
      </c>
      <c r="Z91" s="251">
        <f t="shared" si="24"/>
        <v>2.5596335342584892E-2</v>
      </c>
      <c r="AA91" s="251">
        <f t="shared" si="24"/>
        <v>2.197110329835613E-2</v>
      </c>
      <c r="AB91" s="251" t="e">
        <f t="shared" si="24"/>
        <v>#REF!</v>
      </c>
      <c r="AC91" s="251" t="e">
        <f t="shared" si="24"/>
        <v>#REF!</v>
      </c>
      <c r="AD91" s="251" t="e">
        <f t="shared" si="24"/>
        <v>#REF!</v>
      </c>
      <c r="AE91" s="251" t="e">
        <f t="shared" si="24"/>
        <v>#REF!</v>
      </c>
      <c r="AF91" s="251" t="e">
        <f t="shared" si="24"/>
        <v>#REF!</v>
      </c>
      <c r="AG91" s="251" t="e">
        <f t="shared" si="24"/>
        <v>#REF!</v>
      </c>
      <c r="AH91" s="251" t="e">
        <f t="shared" si="24"/>
        <v>#REF!</v>
      </c>
      <c r="AI91" s="251" t="e">
        <f t="shared" si="24"/>
        <v>#REF!</v>
      </c>
      <c r="AJ91" s="251" t="e">
        <f t="shared" si="24"/>
        <v>#REF!</v>
      </c>
      <c r="AK91" s="251" t="e">
        <f t="shared" si="24"/>
        <v>#REF!</v>
      </c>
      <c r="AL91" s="251" t="e">
        <f t="shared" si="24"/>
        <v>#REF!</v>
      </c>
      <c r="AM91" s="251" t="e">
        <f t="shared" si="24"/>
        <v>#REF!</v>
      </c>
      <c r="AN91" s="251" t="e">
        <f t="shared" si="24"/>
        <v>#REF!</v>
      </c>
      <c r="AO91" s="251" t="e">
        <f t="shared" si="24"/>
        <v>#REF!</v>
      </c>
      <c r="AP91" s="251" t="e">
        <f t="shared" si="24"/>
        <v>#REF!</v>
      </c>
      <c r="AQ91" s="251" t="e">
        <f t="shared" si="24"/>
        <v>#REF!</v>
      </c>
      <c r="AR91" s="251" t="e">
        <f t="shared" si="24"/>
        <v>#REF!</v>
      </c>
      <c r="AS91" s="251" t="e">
        <f t="shared" si="24"/>
        <v>#REF!</v>
      </c>
      <c r="AT91" s="251" t="e">
        <f t="shared" si="24"/>
        <v>#REF!</v>
      </c>
      <c r="AU91" s="251" t="e">
        <f t="shared" si="24"/>
        <v>#REF!</v>
      </c>
      <c r="AV91" s="251" t="e">
        <f t="shared" si="24"/>
        <v>#REF!</v>
      </c>
      <c r="AW91" s="251" t="e">
        <f t="shared" si="24"/>
        <v>#REF!</v>
      </c>
      <c r="AX91" s="251" t="e">
        <f t="shared" si="24"/>
        <v>#REF!</v>
      </c>
    </row>
    <row r="92" spans="1:50" s="180" customFormat="1" ht="14.25" x14ac:dyDescent="0.25">
      <c r="A92" s="253" t="s">
        <v>488</v>
      </c>
      <c r="B92" s="254">
        <f t="shared" ref="B92:AX92" si="25">B89*B91</f>
        <v>-26706739.57276392</v>
      </c>
      <c r="C92" s="254">
        <f t="shared" si="25"/>
        <v>2315161.4494489213</v>
      </c>
      <c r="D92" s="254">
        <f t="shared" si="25"/>
        <v>2071911.7308351004</v>
      </c>
      <c r="E92" s="254">
        <f t="shared" si="25"/>
        <v>1853833.0301363177</v>
      </c>
      <c r="F92" s="254">
        <f t="shared" si="25"/>
        <v>1658384.2009728928</v>
      </c>
      <c r="G92" s="254">
        <f t="shared" si="25"/>
        <v>1483270.1715299643</v>
      </c>
      <c r="H92" s="254">
        <f t="shared" si="25"/>
        <v>1326419.8693843286</v>
      </c>
      <c r="I92" s="254">
        <f t="shared" si="25"/>
        <v>1147319.8873084241</v>
      </c>
      <c r="J92" s="254">
        <f t="shared" si="25"/>
        <v>833775.92503478879</v>
      </c>
      <c r="K92" s="254">
        <f t="shared" si="25"/>
        <v>746178.78092966892</v>
      </c>
      <c r="L92" s="254">
        <f t="shared" si="25"/>
        <v>667648.4585469095</v>
      </c>
      <c r="M92" s="236">
        <f t="shared" si="25"/>
        <v>597268.78328840958</v>
      </c>
      <c r="N92" s="254">
        <f t="shared" si="25"/>
        <v>534212.49280060478</v>
      </c>
      <c r="O92" s="254">
        <f t="shared" si="25"/>
        <v>475167.87677697797</v>
      </c>
      <c r="P92" s="254">
        <f t="shared" si="25"/>
        <v>424956.08295786142</v>
      </c>
      <c r="Q92" s="254">
        <f t="shared" si="25"/>
        <v>379990.79117331695</v>
      </c>
      <c r="R92" s="254">
        <f t="shared" si="25"/>
        <v>339733.5368272863</v>
      </c>
      <c r="S92" s="254">
        <f t="shared" si="25"/>
        <v>303699.52950428159</v>
      </c>
      <c r="T92" s="254">
        <f t="shared" si="25"/>
        <v>271452.56484395033</v>
      </c>
      <c r="U92" s="254">
        <f t="shared" si="25"/>
        <v>241574.27391877817</v>
      </c>
      <c r="V92" s="254">
        <f t="shared" si="25"/>
        <v>215909.61165767728</v>
      </c>
      <c r="W92" s="254">
        <f t="shared" si="25"/>
        <v>192949.82443029608</v>
      </c>
      <c r="X92" s="254">
        <f t="shared" si="25"/>
        <v>172413.40363130413</v>
      </c>
      <c r="Y92" s="254">
        <f t="shared" si="25"/>
        <v>154047.55686621432</v>
      </c>
      <c r="Z92" s="254">
        <f t="shared" si="25"/>
        <v>137625.37367175246</v>
      </c>
      <c r="AA92" s="254">
        <f t="shared" si="25"/>
        <v>122943.20063331121</v>
      </c>
      <c r="AB92" s="254" t="e">
        <f t="shared" si="25"/>
        <v>#REF!</v>
      </c>
      <c r="AC92" s="254" t="e">
        <f t="shared" si="25"/>
        <v>#REF!</v>
      </c>
      <c r="AD92" s="254" t="e">
        <f t="shared" si="25"/>
        <v>#REF!</v>
      </c>
      <c r="AE92" s="254" t="e">
        <f t="shared" si="25"/>
        <v>#REF!</v>
      </c>
      <c r="AF92" s="254" t="e">
        <f t="shared" si="25"/>
        <v>#REF!</v>
      </c>
      <c r="AG92" s="254" t="e">
        <f t="shared" si="25"/>
        <v>#REF!</v>
      </c>
      <c r="AH92" s="254" t="e">
        <f t="shared" si="25"/>
        <v>#REF!</v>
      </c>
      <c r="AI92" s="254" t="e">
        <f t="shared" si="25"/>
        <v>#REF!</v>
      </c>
      <c r="AJ92" s="254" t="e">
        <f t="shared" si="25"/>
        <v>#REF!</v>
      </c>
      <c r="AK92" s="254" t="e">
        <f t="shared" si="25"/>
        <v>#REF!</v>
      </c>
      <c r="AL92" s="254" t="e">
        <f t="shared" si="25"/>
        <v>#REF!</v>
      </c>
      <c r="AM92" s="254" t="e">
        <f t="shared" si="25"/>
        <v>#REF!</v>
      </c>
      <c r="AN92" s="254" t="e">
        <f t="shared" si="25"/>
        <v>#REF!</v>
      </c>
      <c r="AO92" s="254" t="e">
        <f t="shared" si="25"/>
        <v>#REF!</v>
      </c>
      <c r="AP92" s="254" t="e">
        <f t="shared" si="25"/>
        <v>#REF!</v>
      </c>
      <c r="AQ92" s="254" t="e">
        <f t="shared" si="25"/>
        <v>#REF!</v>
      </c>
      <c r="AR92" s="254" t="e">
        <f t="shared" si="25"/>
        <v>#REF!</v>
      </c>
      <c r="AS92" s="254" t="e">
        <f t="shared" si="25"/>
        <v>#REF!</v>
      </c>
      <c r="AT92" s="254" t="e">
        <f t="shared" si="25"/>
        <v>#REF!</v>
      </c>
      <c r="AU92" s="254" t="e">
        <f t="shared" si="25"/>
        <v>#REF!</v>
      </c>
      <c r="AV92" s="254" t="e">
        <f t="shared" si="25"/>
        <v>#REF!</v>
      </c>
      <c r="AW92" s="254" t="e">
        <f t="shared" si="25"/>
        <v>#REF!</v>
      </c>
      <c r="AX92" s="254" t="e">
        <f t="shared" si="25"/>
        <v>#REF!</v>
      </c>
    </row>
    <row r="93" spans="1:50" s="180" customFormat="1" ht="14.25" x14ac:dyDescent="0.25">
      <c r="A93" s="253" t="s">
        <v>489</v>
      </c>
      <c r="B93" s="254">
        <f>SUM($B$92:B92)</f>
        <v>-26706739.57276392</v>
      </c>
      <c r="C93" s="254">
        <f>SUM($B$92:C92)</f>
        <v>-24391578.123314999</v>
      </c>
      <c r="D93" s="254">
        <f>SUM($B$92:D92)</f>
        <v>-22319666.3924799</v>
      </c>
      <c r="E93" s="254">
        <f>SUM($B$92:E92)</f>
        <v>-20465833.362343583</v>
      </c>
      <c r="F93" s="254">
        <f>SUM($B$92:F92)</f>
        <v>-18807449.161370691</v>
      </c>
      <c r="G93" s="254">
        <f>SUM($B$92:G92)</f>
        <v>-17324178.989840727</v>
      </c>
      <c r="H93" s="254">
        <f>SUM($B$92:H92)</f>
        <v>-15997759.120456399</v>
      </c>
      <c r="I93" s="254">
        <f>SUM($B$92:I92)</f>
        <v>-14850439.233147975</v>
      </c>
      <c r="J93" s="254">
        <f>SUM($B$92:J92)</f>
        <v>-14016663.308113186</v>
      </c>
      <c r="K93" s="254">
        <f>SUM($B$92:K92)</f>
        <v>-13270484.527183516</v>
      </c>
      <c r="L93" s="254">
        <f>SUM($B$92:L92)</f>
        <v>-12602836.068636607</v>
      </c>
      <c r="M93" s="236">
        <f>SUM($B$92:M92)</f>
        <v>-12005567.285348197</v>
      </c>
      <c r="N93" s="254">
        <f>SUM($B$92:N92)</f>
        <v>-11471354.792547593</v>
      </c>
      <c r="O93" s="254">
        <f>SUM($B$92:O92)</f>
        <v>-10996186.915770615</v>
      </c>
      <c r="P93" s="254">
        <f>SUM($B$92:P92)</f>
        <v>-10571230.832812753</v>
      </c>
      <c r="Q93" s="254">
        <f>SUM($B$92:Q92)</f>
        <v>-10191240.041639436</v>
      </c>
      <c r="R93" s="254">
        <f>SUM($B$92:R92)</f>
        <v>-9851506.5048121493</v>
      </c>
      <c r="S93" s="254">
        <f>SUM($B$92:S92)</f>
        <v>-9547806.9753078669</v>
      </c>
      <c r="T93" s="254">
        <f>SUM($B$92:T92)</f>
        <v>-9276354.4104639161</v>
      </c>
      <c r="U93" s="254">
        <f>SUM($B$92:U92)</f>
        <v>-9034780.1365451384</v>
      </c>
      <c r="V93" s="254">
        <f>SUM($B$92:V92)</f>
        <v>-8818870.5248874612</v>
      </c>
      <c r="W93" s="254">
        <f>SUM($B$92:W92)</f>
        <v>-8625920.700457165</v>
      </c>
      <c r="X93" s="254">
        <f>SUM($B$92:X92)</f>
        <v>-8453507.2968258616</v>
      </c>
      <c r="Y93" s="254">
        <f>SUM($B$92:Y92)</f>
        <v>-8299459.7399596469</v>
      </c>
      <c r="Z93" s="254">
        <f>SUM($B$92:Z92)</f>
        <v>-8161834.3662878945</v>
      </c>
      <c r="AA93" s="254">
        <f>SUM($B$92:AA92)</f>
        <v>-8038891.1656545829</v>
      </c>
      <c r="AB93" s="254" t="e">
        <f>SUM($B$92:AB92)</f>
        <v>#REF!</v>
      </c>
      <c r="AC93" s="254" t="e">
        <f>SUM($B$92:AC92)</f>
        <v>#REF!</v>
      </c>
      <c r="AD93" s="254" t="e">
        <f>SUM($B$92:AD92)</f>
        <v>#REF!</v>
      </c>
      <c r="AE93" s="254" t="e">
        <f>SUM($B$92:AE92)</f>
        <v>#REF!</v>
      </c>
      <c r="AF93" s="254" t="e">
        <f>SUM($B$92:AF92)</f>
        <v>#REF!</v>
      </c>
      <c r="AG93" s="254" t="e">
        <f>SUM($B$92:AG92)</f>
        <v>#REF!</v>
      </c>
      <c r="AH93" s="254" t="e">
        <f>SUM($B$92:AH92)</f>
        <v>#REF!</v>
      </c>
      <c r="AI93" s="254" t="e">
        <f>SUM($B$92:AI92)</f>
        <v>#REF!</v>
      </c>
      <c r="AJ93" s="254" t="e">
        <f>SUM($B$92:AJ92)</f>
        <v>#REF!</v>
      </c>
      <c r="AK93" s="254" t="e">
        <f>SUM($B$92:AK92)</f>
        <v>#REF!</v>
      </c>
      <c r="AL93" s="254" t="e">
        <f>SUM($B$92:AL92)</f>
        <v>#REF!</v>
      </c>
      <c r="AM93" s="254" t="e">
        <f>SUM($B$92:AM92)</f>
        <v>#REF!</v>
      </c>
      <c r="AN93" s="254" t="e">
        <f>SUM($B$92:AN92)</f>
        <v>#REF!</v>
      </c>
      <c r="AO93" s="254" t="e">
        <f>SUM($B$92:AO92)</f>
        <v>#REF!</v>
      </c>
      <c r="AP93" s="254" t="e">
        <f>SUM($B$92:AP92)</f>
        <v>#REF!</v>
      </c>
      <c r="AQ93" s="254" t="e">
        <f>SUM($B$92:AQ92)</f>
        <v>#REF!</v>
      </c>
      <c r="AR93" s="254" t="e">
        <f>SUM($B$92:AR92)</f>
        <v>#REF!</v>
      </c>
      <c r="AS93" s="254" t="e">
        <f>SUM($B$92:AS92)</f>
        <v>#REF!</v>
      </c>
      <c r="AT93" s="254" t="e">
        <f>SUM($B$92:AT92)</f>
        <v>#REF!</v>
      </c>
      <c r="AU93" s="254" t="e">
        <f>SUM($B$92:AU92)</f>
        <v>#REF!</v>
      </c>
      <c r="AV93" s="254" t="e">
        <f>SUM($B$92:AV92)</f>
        <v>#REF!</v>
      </c>
      <c r="AW93" s="254" t="e">
        <f>SUM($B$92:AW92)</f>
        <v>#REF!</v>
      </c>
      <c r="AX93" s="254" t="e">
        <f>SUM($B$92:AX92)</f>
        <v>#REF!</v>
      </c>
    </row>
    <row r="94" spans="1:50" s="180" customFormat="1" ht="14.25" x14ac:dyDescent="0.25">
      <c r="A94" s="253" t="s">
        <v>490</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2.9976282832213652E-3</v>
      </c>
      <c r="L94" s="255">
        <f>IF((ISERR(IRR($B$89:L89))),0,IF(IRR($B$89:L89)&lt;0,0,IRR($B$89:L89)))</f>
        <v>2.2573234005481391E-2</v>
      </c>
      <c r="M94" s="256">
        <f>IF((ISERR(IRR($B$89:M89))),0,IF(IRR($B$89:M89)&lt;0,0,IRR($B$89:M89)))</f>
        <v>3.8489413262738692E-2</v>
      </c>
      <c r="N94" s="255">
        <f>IF((ISERR(IRR($B$89:N89))),0,IF(IRR($B$89:N89)&lt;0,0,IRR($B$89:N89)))</f>
        <v>5.153997874607974E-2</v>
      </c>
      <c r="O94" s="255">
        <f>IF((ISERR(IRR($B$89:O89))),0,IF(IRR($B$89:O89)&lt;0,0,IRR($B$89:O89)))</f>
        <v>6.2279127411620339E-2</v>
      </c>
      <c r="P94" s="255">
        <f>IF((ISERR(IRR($B$89:P89))),0,IF(IRR($B$89:P89)&lt;0,0,IRR($B$89:P89)))</f>
        <v>7.124131231208386E-2</v>
      </c>
      <c r="Q94" s="255">
        <f>IF((ISERR(IRR($B$89:Q89))),0,IF(IRR($B$89:Q89)&lt;0,0,IRR($B$89:Q89)))</f>
        <v>7.8776059167218415E-2</v>
      </c>
      <c r="R94" s="255">
        <f>IF((ISERR(IRR($B$89:R89))),0,IF(IRR($B$89:R89)&lt;0,0,IRR($B$89:R89)))</f>
        <v>8.5154192958774022E-2</v>
      </c>
      <c r="S94" s="255">
        <f>IF((ISERR(IRR($B$89:S89))),0,IF(IRR($B$89:S89)&lt;0,0,IRR($B$89:S89)))</f>
        <v>9.058726510929338E-2</v>
      </c>
      <c r="T94" s="255">
        <f>IF((ISERR(IRR($B$89:T89))),0,IF(IRR($B$89:T89)&lt;0,0,IRR($B$89:T89)))</f>
        <v>9.5241970379177587E-2</v>
      </c>
      <c r="U94" s="255">
        <f>IF((ISERR(IRR($B$89:U89))),0,IF(IRR($B$89:U89)&lt;0,0,IRR($B$89:U89)))</f>
        <v>9.9234624752694733E-2</v>
      </c>
      <c r="V94" s="255">
        <f>IF((ISERR(IRR($B$89:V89))),0,IF(IRR($B$89:V89)&lt;0,0,IRR($B$89:V89)))</f>
        <v>0.10269160115083253</v>
      </c>
      <c r="W94" s="255">
        <f>IF((ISERR(IRR($B$89:W89))),0,IF(IRR($B$89:W89)&lt;0,0,IRR($B$89:W89)))</f>
        <v>0.10569772833233104</v>
      </c>
      <c r="X94" s="255">
        <f>IF((ISERR(IRR($B$89:X89))),0,IF(IRR($B$89:X89)&lt;0,0,IRR($B$89:X89)))</f>
        <v>0.10832219032923596</v>
      </c>
      <c r="Y94" s="255">
        <f>IF((ISERR(IRR($B$89:Y89))),0,IF(IRR($B$89:Y89)&lt;0,0,IRR($B$89:Y89)))</f>
        <v>0.11062180645822162</v>
      </c>
      <c r="Z94" s="255">
        <f>IF((ISERR(IRR($B$89:Z89))),0,IF(IRR($B$89:Z89)&lt;0,0,IRR($B$89:Z89)))</f>
        <v>0.11264354901763229</v>
      </c>
      <c r="AA94" s="255">
        <f>IF((ISERR(IRR($B$89:AA89))),0,IF(IRR($B$89:AA89)&lt;0,0,IRR($B$89:AA89)))</f>
        <v>0.11442648986694182</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row>
    <row r="95" spans="1:50" s="180" customFormat="1" ht="14.25" x14ac:dyDescent="0.25">
      <c r="A95" s="253" t="s">
        <v>491</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8.8615668436921826</v>
      </c>
      <c r="L95" s="257">
        <f t="shared" si="26"/>
        <v>0</v>
      </c>
      <c r="M95" s="258">
        <f t="shared" si="26"/>
        <v>0</v>
      </c>
      <c r="N95" s="257">
        <f t="shared" si="26"/>
        <v>0</v>
      </c>
      <c r="O95" s="257">
        <f t="shared" si="26"/>
        <v>0</v>
      </c>
      <c r="P95" s="257">
        <f t="shared" si="26"/>
        <v>0</v>
      </c>
      <c r="Q95" s="257">
        <f t="shared" ref="Q95:AX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t="e">
        <f>IF(AND(AB90&gt;0,#REF!&lt;0),(AB80-(AB90/(AB90-#REF!))),0)</f>
        <v>#REF!</v>
      </c>
      <c r="AC95" s="257" t="e">
        <f t="shared" si="27"/>
        <v>#REF!</v>
      </c>
      <c r="AD95" s="257" t="e">
        <f t="shared" si="27"/>
        <v>#REF!</v>
      </c>
      <c r="AE95" s="257" t="e">
        <f t="shared" si="27"/>
        <v>#REF!</v>
      </c>
      <c r="AF95" s="257" t="e">
        <f t="shared" si="27"/>
        <v>#REF!</v>
      </c>
      <c r="AG95" s="257" t="e">
        <f t="shared" si="27"/>
        <v>#REF!</v>
      </c>
      <c r="AH95" s="257" t="e">
        <f t="shared" si="27"/>
        <v>#REF!</v>
      </c>
      <c r="AI95" s="257" t="e">
        <f t="shared" si="27"/>
        <v>#REF!</v>
      </c>
      <c r="AJ95" s="257" t="e">
        <f t="shared" si="27"/>
        <v>#REF!</v>
      </c>
      <c r="AK95" s="257" t="e">
        <f t="shared" si="27"/>
        <v>#REF!</v>
      </c>
      <c r="AL95" s="257" t="e">
        <f t="shared" si="27"/>
        <v>#REF!</v>
      </c>
      <c r="AM95" s="257" t="e">
        <f t="shared" si="27"/>
        <v>#REF!</v>
      </c>
      <c r="AN95" s="257" t="e">
        <f t="shared" si="27"/>
        <v>#REF!</v>
      </c>
      <c r="AO95" s="257" t="e">
        <f t="shared" si="27"/>
        <v>#REF!</v>
      </c>
      <c r="AP95" s="257" t="e">
        <f t="shared" si="27"/>
        <v>#REF!</v>
      </c>
      <c r="AQ95" s="257" t="e">
        <f t="shared" si="27"/>
        <v>#REF!</v>
      </c>
      <c r="AR95" s="257" t="e">
        <f t="shared" si="27"/>
        <v>#REF!</v>
      </c>
      <c r="AS95" s="257" t="e">
        <f t="shared" si="27"/>
        <v>#REF!</v>
      </c>
      <c r="AT95" s="257" t="e">
        <f t="shared" si="27"/>
        <v>#REF!</v>
      </c>
      <c r="AU95" s="257" t="e">
        <f t="shared" si="27"/>
        <v>#REF!</v>
      </c>
      <c r="AV95" s="257" t="e">
        <f t="shared" si="27"/>
        <v>#REF!</v>
      </c>
      <c r="AW95" s="257" t="e">
        <f t="shared" si="27"/>
        <v>#REF!</v>
      </c>
      <c r="AX95" s="257" t="e">
        <f t="shared" si="27"/>
        <v>#REF!</v>
      </c>
    </row>
    <row r="96" spans="1:50" s="180" customFormat="1" ht="15" thickBot="1" x14ac:dyDescent="0.3">
      <c r="A96" s="259" t="s">
        <v>492</v>
      </c>
      <c r="B96" s="260">
        <f>IF(AND(B93&gt;0,A93&lt;0),(B79-(B93/(B93-A93))),0)</f>
        <v>0</v>
      </c>
      <c r="C96" s="260">
        <f t="shared" ref="C96:AX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t="e">
        <f>IF(AND(AB93&gt;0,#REF!&lt;0),(AB79-(AB93/(AB93-#REF!))),0)</f>
        <v>#REF!</v>
      </c>
      <c r="AC96" s="260" t="e">
        <f t="shared" si="28"/>
        <v>#REF!</v>
      </c>
      <c r="AD96" s="260" t="e">
        <f t="shared" si="28"/>
        <v>#REF!</v>
      </c>
      <c r="AE96" s="260" t="e">
        <f t="shared" si="28"/>
        <v>#REF!</v>
      </c>
      <c r="AF96" s="260" t="e">
        <f t="shared" si="28"/>
        <v>#REF!</v>
      </c>
      <c r="AG96" s="260" t="e">
        <f t="shared" si="28"/>
        <v>#REF!</v>
      </c>
      <c r="AH96" s="260" t="e">
        <f t="shared" si="28"/>
        <v>#REF!</v>
      </c>
      <c r="AI96" s="260" t="e">
        <f t="shared" si="28"/>
        <v>#REF!</v>
      </c>
      <c r="AJ96" s="260" t="e">
        <f t="shared" si="28"/>
        <v>#REF!</v>
      </c>
      <c r="AK96" s="260" t="e">
        <f t="shared" si="28"/>
        <v>#REF!</v>
      </c>
      <c r="AL96" s="260" t="e">
        <f t="shared" si="28"/>
        <v>#REF!</v>
      </c>
      <c r="AM96" s="260" t="e">
        <f t="shared" si="28"/>
        <v>#REF!</v>
      </c>
      <c r="AN96" s="260" t="e">
        <f t="shared" si="28"/>
        <v>#REF!</v>
      </c>
      <c r="AO96" s="260" t="e">
        <f t="shared" si="28"/>
        <v>#REF!</v>
      </c>
      <c r="AP96" s="260" t="e">
        <f t="shared" si="28"/>
        <v>#REF!</v>
      </c>
      <c r="AQ96" s="260" t="e">
        <f t="shared" si="28"/>
        <v>#REF!</v>
      </c>
      <c r="AR96" s="260" t="e">
        <f t="shared" si="28"/>
        <v>#REF!</v>
      </c>
      <c r="AS96" s="260" t="e">
        <f t="shared" si="28"/>
        <v>#REF!</v>
      </c>
      <c r="AT96" s="260" t="e">
        <f t="shared" si="28"/>
        <v>#REF!</v>
      </c>
      <c r="AU96" s="260" t="e">
        <f t="shared" si="28"/>
        <v>#REF!</v>
      </c>
      <c r="AV96" s="260" t="e">
        <f t="shared" si="28"/>
        <v>#REF!</v>
      </c>
      <c r="AW96" s="260" t="e">
        <f t="shared" si="28"/>
        <v>#REF!</v>
      </c>
      <c r="AX96" s="260" t="e">
        <f t="shared" si="28"/>
        <v>#REF!</v>
      </c>
    </row>
    <row r="97" spans="1:51" x14ac:dyDescent="0.25">
      <c r="C97" s="262"/>
      <c r="D97" s="262"/>
      <c r="E97" s="262"/>
      <c r="F97" s="262"/>
      <c r="G97" s="262"/>
      <c r="H97" s="262"/>
      <c r="I97" s="262"/>
      <c r="J97" s="262"/>
    </row>
    <row r="98" spans="1:51" ht="64.5" customHeight="1" x14ac:dyDescent="0.25">
      <c r="A98" s="385"/>
      <c r="B98" s="385"/>
      <c r="C98" s="385"/>
      <c r="D98" s="385"/>
      <c r="E98" s="385"/>
      <c r="F98" s="385"/>
      <c r="G98" s="385"/>
      <c r="H98" s="385"/>
      <c r="I98" s="385"/>
      <c r="J98" s="385"/>
      <c r="K98" s="385"/>
    </row>
    <row r="100" spans="1:51" x14ac:dyDescent="0.25">
      <c r="C100" s="262"/>
    </row>
    <row r="102" spans="1:51" x14ac:dyDescent="0.25">
      <c r="AY102" s="263"/>
    </row>
    <row r="103" spans="1:51" ht="27.75" x14ac:dyDescent="0.25">
      <c r="B103" s="264"/>
      <c r="M103" s="264"/>
    </row>
    <row r="104" spans="1:51" ht="27.75" x14ac:dyDescent="0.25">
      <c r="B104" s="264"/>
      <c r="M104" s="26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1" sqref="H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6" t="s">
        <v>8</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J_NS3300.PH.0011</v>
      </c>
      <c r="B12" s="338"/>
      <c r="C12" s="338"/>
      <c r="D12" s="338"/>
      <c r="E12" s="338"/>
      <c r="F12" s="338"/>
      <c r="G12" s="338"/>
      <c r="H12" s="338"/>
      <c r="I12" s="338"/>
      <c r="J12" s="338"/>
      <c r="K12" s="338"/>
      <c r="L12" s="338"/>
    </row>
    <row r="13" spans="1:44" x14ac:dyDescent="0.25">
      <c r="A13" s="336" t="s">
        <v>7</v>
      </c>
      <c r="B13" s="336"/>
      <c r="C13" s="336"/>
      <c r="D13" s="336"/>
      <c r="E13" s="336"/>
      <c r="F13" s="336"/>
      <c r="G13" s="336"/>
      <c r="H13" s="336"/>
      <c r="I13" s="336"/>
      <c r="J13" s="336"/>
      <c r="K13" s="336"/>
      <c r="L13" s="336"/>
    </row>
    <row r="14" spans="1:44" ht="18.75" x14ac:dyDescent="0.25">
      <c r="A14" s="344"/>
      <c r="B14" s="344"/>
      <c r="C14" s="344"/>
      <c r="D14" s="344"/>
      <c r="E14" s="344"/>
      <c r="F14" s="344"/>
      <c r="G14" s="344"/>
      <c r="H14" s="344"/>
      <c r="I14" s="344"/>
      <c r="J14" s="344"/>
      <c r="K14" s="344"/>
      <c r="L14" s="344"/>
    </row>
    <row r="15" spans="1:44" ht="29.25" customHeight="1" x14ac:dyDescent="0.25">
      <c r="A15" s="337" t="str">
        <f>'1. паспорт местоположение'!A15:C15</f>
        <v>Здание Новотарманского эксплуатационного участка сооружений электрических сетей (новое строительство)</v>
      </c>
      <c r="B15" s="337"/>
      <c r="C15" s="337"/>
      <c r="D15" s="337"/>
      <c r="E15" s="337"/>
      <c r="F15" s="337"/>
      <c r="G15" s="337"/>
      <c r="H15" s="337"/>
      <c r="I15" s="337"/>
      <c r="J15" s="337"/>
      <c r="K15" s="337"/>
      <c r="L15" s="337"/>
    </row>
    <row r="16" spans="1:44" x14ac:dyDescent="0.25">
      <c r="A16" s="336" t="s">
        <v>6</v>
      </c>
      <c r="B16" s="336"/>
      <c r="C16" s="336"/>
      <c r="D16" s="336"/>
      <c r="E16" s="336"/>
      <c r="F16" s="336"/>
      <c r="G16" s="336"/>
      <c r="H16" s="336"/>
      <c r="I16" s="336"/>
      <c r="J16" s="336"/>
      <c r="K16" s="336"/>
      <c r="L16" s="336"/>
    </row>
    <row r="17" spans="1:12" ht="15.75" customHeight="1" x14ac:dyDescent="0.25">
      <c r="L17" s="77"/>
    </row>
    <row r="18" spans="1:12" x14ac:dyDescent="0.25">
      <c r="K18" s="76"/>
    </row>
    <row r="19" spans="1:12" ht="15.75" customHeight="1" x14ac:dyDescent="0.25">
      <c r="A19" s="387" t="s">
        <v>370</v>
      </c>
      <c r="B19" s="387"/>
      <c r="C19" s="387"/>
      <c r="D19" s="387"/>
      <c r="E19" s="387"/>
      <c r="F19" s="387"/>
      <c r="G19" s="387"/>
      <c r="H19" s="387"/>
      <c r="I19" s="387"/>
      <c r="J19" s="387"/>
      <c r="K19" s="387"/>
      <c r="L19" s="387"/>
    </row>
    <row r="20" spans="1:12" x14ac:dyDescent="0.25">
      <c r="A20" s="66"/>
      <c r="B20" s="66"/>
      <c r="C20" s="75"/>
      <c r="D20" s="75"/>
      <c r="E20" s="75"/>
      <c r="F20" s="75"/>
      <c r="G20" s="75"/>
      <c r="H20" s="75"/>
      <c r="I20" s="75"/>
      <c r="J20" s="75"/>
      <c r="K20" s="75"/>
      <c r="L20" s="75"/>
    </row>
    <row r="21" spans="1:12" ht="28.5" customHeight="1" x14ac:dyDescent="0.25">
      <c r="A21" s="388" t="s">
        <v>211</v>
      </c>
      <c r="B21" s="388" t="s">
        <v>210</v>
      </c>
      <c r="C21" s="394" t="s">
        <v>328</v>
      </c>
      <c r="D21" s="394"/>
      <c r="E21" s="394"/>
      <c r="F21" s="394"/>
      <c r="G21" s="394"/>
      <c r="H21" s="394"/>
      <c r="I21" s="389" t="s">
        <v>209</v>
      </c>
      <c r="J21" s="391" t="s">
        <v>330</v>
      </c>
      <c r="K21" s="388" t="s">
        <v>208</v>
      </c>
      <c r="L21" s="390" t="s">
        <v>329</v>
      </c>
    </row>
    <row r="22" spans="1:12" ht="58.7" customHeight="1" x14ac:dyDescent="0.25">
      <c r="A22" s="388"/>
      <c r="B22" s="388"/>
      <c r="C22" s="395" t="s">
        <v>2</v>
      </c>
      <c r="D22" s="395"/>
      <c r="E22" s="108"/>
      <c r="F22" s="109"/>
      <c r="G22" s="396" t="s">
        <v>459</v>
      </c>
      <c r="H22" s="397"/>
      <c r="I22" s="389"/>
      <c r="J22" s="392"/>
      <c r="K22" s="388"/>
      <c r="L22" s="390"/>
    </row>
    <row r="23" spans="1:12" ht="47.25" x14ac:dyDescent="0.25">
      <c r="A23" s="388"/>
      <c r="B23" s="388"/>
      <c r="C23" s="74" t="s">
        <v>207</v>
      </c>
      <c r="D23" s="74" t="s">
        <v>206</v>
      </c>
      <c r="E23" s="74" t="s">
        <v>207</v>
      </c>
      <c r="F23" s="74" t="s">
        <v>206</v>
      </c>
      <c r="G23" s="74" t="s">
        <v>207</v>
      </c>
      <c r="H23" s="74" t="s">
        <v>206</v>
      </c>
      <c r="I23" s="389"/>
      <c r="J23" s="393"/>
      <c r="K23" s="388"/>
      <c r="L23" s="390"/>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405</v>
      </c>
      <c r="C25" s="149"/>
      <c r="D25" s="137"/>
      <c r="E25" s="137"/>
      <c r="F25" s="137"/>
      <c r="G25" s="137"/>
      <c r="H25" s="137"/>
      <c r="I25" s="137"/>
      <c r="J25" s="137"/>
      <c r="K25" s="69"/>
      <c r="L25" s="85"/>
    </row>
    <row r="26" spans="1:12" ht="21.75" customHeight="1" x14ac:dyDescent="0.25">
      <c r="A26" s="72" t="s">
        <v>205</v>
      </c>
      <c r="B26" s="150" t="s">
        <v>406</v>
      </c>
      <c r="C26" s="160" t="s">
        <v>401</v>
      </c>
      <c r="D26" s="160" t="s">
        <v>401</v>
      </c>
      <c r="E26" s="160" t="s">
        <v>401</v>
      </c>
      <c r="F26" s="160" t="s">
        <v>401</v>
      </c>
      <c r="G26" s="160" t="s">
        <v>401</v>
      </c>
      <c r="H26" s="160" t="s">
        <v>401</v>
      </c>
      <c r="I26" s="137"/>
      <c r="J26" s="137"/>
      <c r="K26" s="69"/>
      <c r="L26" s="69"/>
    </row>
    <row r="27" spans="1:12" s="67" customFormat="1" ht="39.200000000000003" customHeight="1" x14ac:dyDescent="0.25">
      <c r="A27" s="72" t="s">
        <v>204</v>
      </c>
      <c r="B27" s="150" t="s">
        <v>407</v>
      </c>
      <c r="C27" s="160" t="s">
        <v>401</v>
      </c>
      <c r="D27" s="160" t="s">
        <v>401</v>
      </c>
      <c r="E27" s="160" t="s">
        <v>401</v>
      </c>
      <c r="F27" s="160" t="s">
        <v>401</v>
      </c>
      <c r="G27" s="160" t="s">
        <v>401</v>
      </c>
      <c r="H27" s="160" t="s">
        <v>401</v>
      </c>
      <c r="I27" s="137"/>
      <c r="J27" s="137"/>
      <c r="K27" s="69"/>
      <c r="L27" s="69"/>
    </row>
    <row r="28" spans="1:12" s="67" customFormat="1" ht="70.5" customHeight="1" x14ac:dyDescent="0.25">
      <c r="A28" s="72" t="s">
        <v>408</v>
      </c>
      <c r="B28" s="150" t="s">
        <v>409</v>
      </c>
      <c r="C28" s="161" t="s">
        <v>401</v>
      </c>
      <c r="D28" s="161" t="s">
        <v>401</v>
      </c>
      <c r="E28" s="137"/>
      <c r="F28" s="137"/>
      <c r="G28" s="161" t="s">
        <v>401</v>
      </c>
      <c r="H28" s="161" t="s">
        <v>401</v>
      </c>
      <c r="I28" s="167"/>
      <c r="J28" s="167"/>
      <c r="K28" s="69"/>
      <c r="L28" s="69"/>
    </row>
    <row r="29" spans="1:12" s="67" customFormat="1" ht="54" customHeight="1" x14ac:dyDescent="0.25">
      <c r="A29" s="72" t="s">
        <v>203</v>
      </c>
      <c r="B29" s="150" t="s">
        <v>410</v>
      </c>
      <c r="C29" s="161" t="s">
        <v>401</v>
      </c>
      <c r="D29" s="161" t="s">
        <v>401</v>
      </c>
      <c r="E29" s="137"/>
      <c r="F29" s="137"/>
      <c r="G29" s="161" t="s">
        <v>401</v>
      </c>
      <c r="H29" s="161" t="s">
        <v>401</v>
      </c>
      <c r="I29" s="167"/>
      <c r="J29" s="167"/>
      <c r="K29" s="69"/>
      <c r="L29" s="69"/>
    </row>
    <row r="30" spans="1:12" s="67" customFormat="1" ht="58.7" customHeight="1" x14ac:dyDescent="0.25">
      <c r="A30" s="72" t="s">
        <v>202</v>
      </c>
      <c r="B30" s="150" t="s">
        <v>411</v>
      </c>
      <c r="C30" s="162" t="s">
        <v>401</v>
      </c>
      <c r="D30" s="162" t="s">
        <v>401</v>
      </c>
      <c r="E30" s="137"/>
      <c r="F30" s="137"/>
      <c r="G30" s="162">
        <f>H31</f>
        <v>45275</v>
      </c>
      <c r="H30" s="162">
        <f>G33</f>
        <v>45352</v>
      </c>
      <c r="I30" s="167"/>
      <c r="J30" s="167"/>
      <c r="K30" s="69"/>
      <c r="L30" s="69"/>
    </row>
    <row r="31" spans="1:12" s="67" customFormat="1" ht="37.5" customHeight="1" x14ac:dyDescent="0.25">
      <c r="A31" s="72" t="s">
        <v>201</v>
      </c>
      <c r="B31" s="71" t="s">
        <v>412</v>
      </c>
      <c r="C31" s="163">
        <v>44866</v>
      </c>
      <c r="D31" s="164">
        <v>44972</v>
      </c>
      <c r="E31" s="147"/>
      <c r="F31" s="147"/>
      <c r="G31" s="163">
        <v>45200</v>
      </c>
      <c r="H31" s="164">
        <v>45275</v>
      </c>
      <c r="I31" s="167"/>
      <c r="J31" s="167"/>
      <c r="K31" s="69"/>
      <c r="L31" s="69"/>
    </row>
    <row r="32" spans="1:12" s="67" customFormat="1" ht="31.5" x14ac:dyDescent="0.25">
      <c r="A32" s="72" t="s">
        <v>200</v>
      </c>
      <c r="B32" s="71" t="s">
        <v>413</v>
      </c>
      <c r="C32" s="161">
        <v>45017</v>
      </c>
      <c r="D32" s="164">
        <v>45047</v>
      </c>
      <c r="E32" s="137"/>
      <c r="F32" s="137"/>
      <c r="G32" s="161">
        <v>45323</v>
      </c>
      <c r="H32" s="164">
        <v>45352</v>
      </c>
      <c r="I32" s="137"/>
      <c r="J32" s="137"/>
      <c r="K32" s="69"/>
      <c r="L32" s="69"/>
    </row>
    <row r="33" spans="1:12" s="67" customFormat="1" ht="37.5" customHeight="1" x14ac:dyDescent="0.25">
      <c r="A33" s="72" t="s">
        <v>414</v>
      </c>
      <c r="B33" s="71" t="s">
        <v>415</v>
      </c>
      <c r="C33" s="164">
        <v>45047</v>
      </c>
      <c r="D33" s="164">
        <v>45107</v>
      </c>
      <c r="E33" s="137"/>
      <c r="F33" s="137"/>
      <c r="G33" s="164">
        <f>H32</f>
        <v>45352</v>
      </c>
      <c r="H33" s="164">
        <f>G33+60</f>
        <v>45412</v>
      </c>
      <c r="I33" s="137"/>
      <c r="J33" s="137"/>
      <c r="K33" s="277"/>
      <c r="L33" s="277"/>
    </row>
    <row r="34" spans="1:12" s="67" customFormat="1" ht="47.25" customHeight="1" x14ac:dyDescent="0.25">
      <c r="A34" s="72" t="s">
        <v>416</v>
      </c>
      <c r="B34" s="71" t="s">
        <v>417</v>
      </c>
      <c r="C34" s="160" t="s">
        <v>401</v>
      </c>
      <c r="D34" s="160" t="s">
        <v>401</v>
      </c>
      <c r="E34" s="160" t="s">
        <v>401</v>
      </c>
      <c r="F34" s="160" t="s">
        <v>401</v>
      </c>
      <c r="G34" s="160" t="s">
        <v>401</v>
      </c>
      <c r="H34" s="160" t="s">
        <v>401</v>
      </c>
      <c r="I34" s="138"/>
      <c r="J34" s="138"/>
      <c r="K34" s="277"/>
      <c r="L34" s="277"/>
    </row>
    <row r="35" spans="1:12" s="67" customFormat="1" ht="49.7" customHeight="1" x14ac:dyDescent="0.25">
      <c r="A35" s="72" t="s">
        <v>418</v>
      </c>
      <c r="B35" s="71" t="s">
        <v>419</v>
      </c>
      <c r="C35" s="164">
        <v>45107</v>
      </c>
      <c r="D35" s="164">
        <v>45110</v>
      </c>
      <c r="E35" s="138"/>
      <c r="F35" s="138"/>
      <c r="G35" s="164">
        <f>H33</f>
        <v>45412</v>
      </c>
      <c r="H35" s="164">
        <f>G35+3</f>
        <v>45415</v>
      </c>
      <c r="I35" s="137"/>
      <c r="J35" s="138"/>
      <c r="K35" s="277"/>
      <c r="L35" s="277"/>
    </row>
    <row r="36" spans="1:12" ht="37.5" customHeight="1" x14ac:dyDescent="0.25">
      <c r="A36" s="72" t="s">
        <v>420</v>
      </c>
      <c r="B36" s="71" t="s">
        <v>421</v>
      </c>
      <c r="C36" s="164">
        <v>45107</v>
      </c>
      <c r="D36" s="165">
        <v>45122</v>
      </c>
      <c r="E36" s="139"/>
      <c r="F36" s="140"/>
      <c r="G36" s="164">
        <f>H33</f>
        <v>45412</v>
      </c>
      <c r="H36" s="165">
        <f>G36+15</f>
        <v>45427</v>
      </c>
      <c r="I36" s="141"/>
      <c r="J36" s="141"/>
      <c r="K36" s="277"/>
      <c r="L36" s="277"/>
    </row>
    <row r="37" spans="1:12" ht="35.450000000000003" customHeight="1" x14ac:dyDescent="0.25">
      <c r="A37" s="72" t="s">
        <v>422</v>
      </c>
      <c r="B37" s="71" t="s">
        <v>199</v>
      </c>
      <c r="C37" s="165">
        <v>45017</v>
      </c>
      <c r="D37" s="165">
        <v>45047</v>
      </c>
      <c r="E37" s="139"/>
      <c r="F37" s="140"/>
      <c r="G37" s="165">
        <f>G32</f>
        <v>45323</v>
      </c>
      <c r="H37" s="165">
        <f>H32</f>
        <v>45352</v>
      </c>
      <c r="I37" s="137"/>
      <c r="J37" s="141"/>
      <c r="K37" s="277"/>
      <c r="L37" s="277"/>
    </row>
    <row r="38" spans="1:12" x14ac:dyDescent="0.25">
      <c r="A38" s="72" t="s">
        <v>498</v>
      </c>
      <c r="B38" s="73" t="s">
        <v>198</v>
      </c>
      <c r="C38" s="142"/>
      <c r="D38" s="142"/>
      <c r="E38" s="142"/>
      <c r="F38" s="142"/>
      <c r="G38" s="142"/>
      <c r="H38" s="142"/>
      <c r="I38" s="142"/>
      <c r="J38" s="142"/>
      <c r="K38" s="277"/>
      <c r="L38" s="277"/>
    </row>
    <row r="39" spans="1:12" ht="63" x14ac:dyDescent="0.25">
      <c r="A39" s="72">
        <v>2</v>
      </c>
      <c r="B39" s="71" t="s">
        <v>423</v>
      </c>
      <c r="C39" s="166">
        <v>45017</v>
      </c>
      <c r="D39" s="166">
        <v>45077</v>
      </c>
      <c r="E39" s="142"/>
      <c r="F39" s="142"/>
      <c r="G39" s="166">
        <v>45474</v>
      </c>
      <c r="H39" s="166">
        <f>G39+60</f>
        <v>45534</v>
      </c>
      <c r="I39" s="137"/>
      <c r="J39" s="142"/>
      <c r="K39" s="277"/>
      <c r="L39" s="277"/>
    </row>
    <row r="40" spans="1:12" ht="33.75" customHeight="1" x14ac:dyDescent="0.25">
      <c r="A40" s="72" t="s">
        <v>197</v>
      </c>
      <c r="B40" s="71" t="s">
        <v>424</v>
      </c>
      <c r="C40" s="162">
        <v>45077</v>
      </c>
      <c r="D40" s="162">
        <v>45137</v>
      </c>
      <c r="E40" s="160" t="s">
        <v>401</v>
      </c>
      <c r="F40" s="160" t="s">
        <v>401</v>
      </c>
      <c r="G40" s="162">
        <f>H39</f>
        <v>45534</v>
      </c>
      <c r="H40" s="162">
        <f>G40+60</f>
        <v>45594</v>
      </c>
      <c r="I40" s="142"/>
      <c r="J40" s="142"/>
      <c r="K40" s="277"/>
      <c r="L40" s="277"/>
    </row>
    <row r="41" spans="1:12" ht="63" customHeight="1" x14ac:dyDescent="0.25">
      <c r="A41" s="72" t="s">
        <v>196</v>
      </c>
      <c r="B41" s="73" t="s">
        <v>425</v>
      </c>
      <c r="C41" s="70"/>
      <c r="D41" s="142"/>
      <c r="E41" s="142"/>
      <c r="F41" s="142"/>
      <c r="G41" s="70"/>
      <c r="H41" s="142"/>
      <c r="I41" s="142"/>
      <c r="J41" s="142"/>
      <c r="K41" s="277"/>
      <c r="L41" s="277"/>
    </row>
    <row r="42" spans="1:12" ht="58.7" customHeight="1" x14ac:dyDescent="0.25">
      <c r="A42" s="72">
        <v>3</v>
      </c>
      <c r="B42" s="71" t="s">
        <v>426</v>
      </c>
      <c r="C42" s="164">
        <v>45077</v>
      </c>
      <c r="D42" s="164">
        <v>45107</v>
      </c>
      <c r="E42" s="142"/>
      <c r="F42" s="142"/>
      <c r="G42" s="164">
        <f>H39</f>
        <v>45534</v>
      </c>
      <c r="H42" s="164">
        <v>45595</v>
      </c>
      <c r="I42" s="137"/>
      <c r="J42" s="142"/>
      <c r="K42" s="277"/>
      <c r="L42" s="277"/>
    </row>
    <row r="43" spans="1:12" ht="34.5" customHeight="1" x14ac:dyDescent="0.25">
      <c r="A43" s="72" t="s">
        <v>195</v>
      </c>
      <c r="B43" s="71" t="s">
        <v>427</v>
      </c>
      <c r="C43" s="162">
        <v>45076</v>
      </c>
      <c r="D43" s="162">
        <v>45168</v>
      </c>
      <c r="E43" s="160" t="s">
        <v>401</v>
      </c>
      <c r="F43" s="160" t="s">
        <v>401</v>
      </c>
      <c r="G43" s="162">
        <v>45473</v>
      </c>
      <c r="H43" s="162">
        <v>45503</v>
      </c>
      <c r="I43" s="142"/>
      <c r="J43" s="142"/>
      <c r="K43" s="277"/>
      <c r="L43" s="277"/>
    </row>
    <row r="44" spans="1:12" ht="24.75" customHeight="1" x14ac:dyDescent="0.25">
      <c r="A44" s="72" t="s">
        <v>194</v>
      </c>
      <c r="B44" s="71" t="s">
        <v>428</v>
      </c>
      <c r="C44" s="162">
        <v>45078</v>
      </c>
      <c r="D44" s="162">
        <v>45265</v>
      </c>
      <c r="E44" s="160" t="s">
        <v>401</v>
      </c>
      <c r="F44" s="160" t="s">
        <v>401</v>
      </c>
      <c r="G44" s="162">
        <v>45473</v>
      </c>
      <c r="H44" s="162">
        <v>45503</v>
      </c>
      <c r="I44" s="142"/>
      <c r="J44" s="142"/>
      <c r="K44" s="277"/>
      <c r="L44" s="277"/>
    </row>
    <row r="45" spans="1:12" ht="90.75" customHeight="1" x14ac:dyDescent="0.25">
      <c r="A45" s="72" t="s">
        <v>193</v>
      </c>
      <c r="B45" s="71" t="s">
        <v>429</v>
      </c>
      <c r="C45" s="160" t="s">
        <v>401</v>
      </c>
      <c r="D45" s="160" t="s">
        <v>401</v>
      </c>
      <c r="E45" s="160" t="s">
        <v>401</v>
      </c>
      <c r="F45" s="160" t="s">
        <v>401</v>
      </c>
      <c r="G45" s="160" t="s">
        <v>401</v>
      </c>
      <c r="H45" s="160" t="s">
        <v>401</v>
      </c>
      <c r="I45" s="142"/>
      <c r="J45" s="142"/>
      <c r="K45" s="277"/>
      <c r="L45" s="277"/>
    </row>
    <row r="46" spans="1:12" ht="167.25" customHeight="1" x14ac:dyDescent="0.25">
      <c r="A46" s="72" t="s">
        <v>192</v>
      </c>
      <c r="B46" s="71" t="s">
        <v>430</v>
      </c>
      <c r="C46" s="160" t="s">
        <v>401</v>
      </c>
      <c r="D46" s="160" t="s">
        <v>401</v>
      </c>
      <c r="E46" s="160" t="s">
        <v>401</v>
      </c>
      <c r="F46" s="160" t="s">
        <v>401</v>
      </c>
      <c r="G46" s="160" t="s">
        <v>401</v>
      </c>
      <c r="H46" s="160" t="s">
        <v>401</v>
      </c>
      <c r="I46" s="142"/>
      <c r="J46" s="142"/>
      <c r="K46" s="277"/>
      <c r="L46" s="277"/>
    </row>
    <row r="47" spans="1:12" ht="30.75" customHeight="1" x14ac:dyDescent="0.25">
      <c r="A47" s="72" t="s">
        <v>190</v>
      </c>
      <c r="B47" s="71" t="s">
        <v>191</v>
      </c>
      <c r="C47" s="162">
        <v>45265</v>
      </c>
      <c r="D47" s="162">
        <v>45275</v>
      </c>
      <c r="E47" s="160" t="s">
        <v>401</v>
      </c>
      <c r="F47" s="160" t="s">
        <v>401</v>
      </c>
      <c r="G47" s="162">
        <v>45631</v>
      </c>
      <c r="H47" s="162">
        <v>45641</v>
      </c>
      <c r="I47" s="142"/>
      <c r="J47" s="142"/>
      <c r="K47" s="277"/>
      <c r="L47" s="277"/>
    </row>
    <row r="48" spans="1:12" ht="37.5" customHeight="1" x14ac:dyDescent="0.25">
      <c r="A48" s="72" t="s">
        <v>499</v>
      </c>
      <c r="B48" s="73" t="s">
        <v>431</v>
      </c>
      <c r="C48" s="70"/>
      <c r="D48" s="142"/>
      <c r="E48" s="142"/>
      <c r="F48" s="142"/>
      <c r="G48" s="70"/>
      <c r="H48" s="142"/>
      <c r="I48" s="142"/>
      <c r="J48" s="142"/>
      <c r="K48" s="277"/>
      <c r="L48" s="277"/>
    </row>
    <row r="49" spans="1:12" ht="35.450000000000003" customHeight="1" x14ac:dyDescent="0.25">
      <c r="A49" s="72">
        <v>4</v>
      </c>
      <c r="B49" s="71" t="s">
        <v>432</v>
      </c>
      <c r="C49" s="162">
        <v>45275</v>
      </c>
      <c r="D49" s="162">
        <v>45280</v>
      </c>
      <c r="E49" s="160" t="s">
        <v>401</v>
      </c>
      <c r="F49" s="160" t="s">
        <v>401</v>
      </c>
      <c r="G49" s="162">
        <v>45641</v>
      </c>
      <c r="H49" s="162">
        <v>45646</v>
      </c>
      <c r="I49" s="142"/>
      <c r="J49" s="142"/>
      <c r="K49" s="277"/>
      <c r="L49" s="277"/>
    </row>
    <row r="50" spans="1:12" ht="86.25" customHeight="1" x14ac:dyDescent="0.25">
      <c r="A50" s="72" t="s">
        <v>189</v>
      </c>
      <c r="B50" s="71" t="s">
        <v>433</v>
      </c>
      <c r="C50" s="164">
        <v>45280</v>
      </c>
      <c r="D50" s="164">
        <v>45285</v>
      </c>
      <c r="E50" s="142"/>
      <c r="F50" s="142"/>
      <c r="G50" s="164">
        <v>45646</v>
      </c>
      <c r="H50" s="164">
        <v>45651</v>
      </c>
      <c r="I50" s="137"/>
      <c r="J50" s="142"/>
      <c r="K50" s="277"/>
      <c r="L50" s="277"/>
    </row>
    <row r="51" spans="1:12" ht="77.25" customHeight="1" x14ac:dyDescent="0.25">
      <c r="A51" s="72" t="s">
        <v>188</v>
      </c>
      <c r="B51" s="71" t="s">
        <v>434</v>
      </c>
      <c r="C51" s="160" t="s">
        <v>401</v>
      </c>
      <c r="D51" s="160" t="s">
        <v>401</v>
      </c>
      <c r="E51" s="160" t="s">
        <v>401</v>
      </c>
      <c r="F51" s="160" t="s">
        <v>401</v>
      </c>
      <c r="G51" s="160" t="s">
        <v>401</v>
      </c>
      <c r="H51" s="160" t="s">
        <v>401</v>
      </c>
      <c r="I51" s="142"/>
      <c r="J51" s="142"/>
      <c r="K51" s="277"/>
      <c r="L51" s="277"/>
    </row>
    <row r="52" spans="1:12" ht="71.45" customHeight="1" x14ac:dyDescent="0.25">
      <c r="A52" s="72" t="s">
        <v>187</v>
      </c>
      <c r="B52" s="71" t="s">
        <v>435</v>
      </c>
      <c r="C52" s="160" t="s">
        <v>401</v>
      </c>
      <c r="D52" s="160" t="s">
        <v>401</v>
      </c>
      <c r="E52" s="160" t="s">
        <v>401</v>
      </c>
      <c r="F52" s="160" t="s">
        <v>401</v>
      </c>
      <c r="G52" s="160" t="s">
        <v>401</v>
      </c>
      <c r="H52" s="160" t="s">
        <v>401</v>
      </c>
      <c r="I52" s="142"/>
      <c r="J52" s="142"/>
      <c r="K52" s="277"/>
      <c r="L52" s="277"/>
    </row>
    <row r="53" spans="1:12" ht="48.2" customHeight="1" x14ac:dyDescent="0.25">
      <c r="A53" s="72" t="s">
        <v>186</v>
      </c>
      <c r="B53" s="111" t="s">
        <v>437</v>
      </c>
      <c r="C53" s="163">
        <v>45285</v>
      </c>
      <c r="D53" s="163">
        <v>45290</v>
      </c>
      <c r="E53" s="142"/>
      <c r="F53" s="142"/>
      <c r="G53" s="163">
        <v>45651</v>
      </c>
      <c r="H53" s="163">
        <v>45656</v>
      </c>
      <c r="I53" s="137"/>
      <c r="J53" s="142"/>
      <c r="K53" s="277"/>
      <c r="L53" s="277"/>
    </row>
    <row r="54" spans="1:12" ht="46.5" customHeight="1" x14ac:dyDescent="0.25">
      <c r="A54" s="72" t="s">
        <v>436</v>
      </c>
      <c r="B54" s="71" t="s">
        <v>438</v>
      </c>
      <c r="C54" s="164">
        <v>45301</v>
      </c>
      <c r="D54" s="164">
        <v>45381</v>
      </c>
      <c r="E54" s="142"/>
      <c r="F54" s="142"/>
      <c r="G54" s="163">
        <v>45651</v>
      </c>
      <c r="H54" s="163">
        <v>45656</v>
      </c>
      <c r="I54" s="142"/>
      <c r="J54" s="142"/>
      <c r="K54" s="277"/>
      <c r="L54" s="2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6.140625" style="143" customWidth="1"/>
    <col min="20" max="20" width="9.7109375" style="143" customWidth="1"/>
    <col min="21" max="21" width="6.140625" style="143" customWidth="1"/>
    <col min="22" max="22" width="9.28515625" style="143" customWidth="1"/>
    <col min="23" max="23" width="9.42578125" style="143" customWidth="1"/>
    <col min="24" max="24" width="13.140625" style="143" customWidth="1"/>
    <col min="25" max="25" width="9.85546875" style="143" customWidth="1"/>
    <col min="26" max="26" width="9.140625" style="64"/>
    <col min="27" max="27" width="14.28515625"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9" ht="18.75" x14ac:dyDescent="0.3">
      <c r="A5" s="65"/>
      <c r="B5" s="65"/>
      <c r="C5" s="132"/>
      <c r="D5" s="132"/>
      <c r="E5" s="132"/>
      <c r="F5" s="132"/>
      <c r="H5" s="132"/>
      <c r="I5" s="132"/>
      <c r="Y5" s="144"/>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38" t="str">
        <f>'1. паспорт местоположение'!A12:C12</f>
        <v>J_NS3300.PH.0011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37" t="str">
        <f>'1. паспорт местоположение'!A15:C15</f>
        <v>Здание Новотарманского эксплуатационного участка сооружений электрических сетей (новое строительство)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04" t="s">
        <v>371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28" customFormat="1" ht="33" customHeight="1" x14ac:dyDescent="0.25">
      <c r="A20" s="400" t="s">
        <v>185</v>
      </c>
      <c r="B20" s="400" t="s">
        <v>184</v>
      </c>
      <c r="C20" s="398" t="s">
        <v>183</v>
      </c>
      <c r="D20" s="398"/>
      <c r="E20" s="403" t="s">
        <v>182</v>
      </c>
      <c r="F20" s="403"/>
      <c r="G20" s="408" t="s">
        <v>512</v>
      </c>
      <c r="H20" s="405" t="s">
        <v>501</v>
      </c>
      <c r="I20" s="406"/>
      <c r="J20" s="406"/>
      <c r="K20" s="406"/>
      <c r="L20" s="405" t="s">
        <v>502</v>
      </c>
      <c r="M20" s="406"/>
      <c r="N20" s="406"/>
      <c r="O20" s="406"/>
      <c r="P20" s="405" t="s">
        <v>503</v>
      </c>
      <c r="Q20" s="406"/>
      <c r="R20" s="406"/>
      <c r="S20" s="406"/>
      <c r="T20" s="405" t="s">
        <v>504</v>
      </c>
      <c r="U20" s="406"/>
      <c r="V20" s="406"/>
      <c r="W20" s="406"/>
      <c r="X20" s="405" t="s">
        <v>505</v>
      </c>
      <c r="Y20" s="406"/>
      <c r="Z20" s="406"/>
      <c r="AA20" s="406"/>
      <c r="AB20" s="411" t="s">
        <v>181</v>
      </c>
      <c r="AC20" s="411"/>
    </row>
    <row r="21" spans="1:35" s="328" customFormat="1" ht="81.75" customHeight="1" x14ac:dyDescent="0.25">
      <c r="A21" s="401"/>
      <c r="B21" s="401"/>
      <c r="C21" s="398"/>
      <c r="D21" s="398"/>
      <c r="E21" s="403"/>
      <c r="F21" s="403"/>
      <c r="G21" s="409"/>
      <c r="H21" s="407" t="s">
        <v>2</v>
      </c>
      <c r="I21" s="407"/>
      <c r="J21" s="407" t="s">
        <v>470</v>
      </c>
      <c r="K21" s="407"/>
      <c r="L21" s="407" t="s">
        <v>2</v>
      </c>
      <c r="M21" s="407"/>
      <c r="N21" s="407" t="s">
        <v>470</v>
      </c>
      <c r="O21" s="407"/>
      <c r="P21" s="407" t="s">
        <v>2</v>
      </c>
      <c r="Q21" s="407"/>
      <c r="R21" s="407" t="s">
        <v>470</v>
      </c>
      <c r="S21" s="407"/>
      <c r="T21" s="407" t="s">
        <v>2</v>
      </c>
      <c r="U21" s="407"/>
      <c r="V21" s="407" t="s">
        <v>470</v>
      </c>
      <c r="W21" s="407"/>
      <c r="X21" s="407" t="s">
        <v>2</v>
      </c>
      <c r="Y21" s="407"/>
      <c r="Z21" s="407" t="s">
        <v>470</v>
      </c>
      <c r="AA21" s="407"/>
      <c r="AB21" s="411"/>
      <c r="AC21" s="411"/>
    </row>
    <row r="22" spans="1:35" s="328" customFormat="1" ht="89.25" customHeight="1" x14ac:dyDescent="0.3">
      <c r="A22" s="402"/>
      <c r="B22" s="402"/>
      <c r="C22" s="317" t="s">
        <v>2</v>
      </c>
      <c r="D22" s="317" t="s">
        <v>470</v>
      </c>
      <c r="E22" s="291" t="s">
        <v>506</v>
      </c>
      <c r="F22" s="291" t="s">
        <v>550</v>
      </c>
      <c r="G22" s="410"/>
      <c r="H22" s="329" t="s">
        <v>352</v>
      </c>
      <c r="I22" s="329" t="s">
        <v>353</v>
      </c>
      <c r="J22" s="329" t="s">
        <v>352</v>
      </c>
      <c r="K22" s="329" t="s">
        <v>353</v>
      </c>
      <c r="L22" s="329" t="s">
        <v>352</v>
      </c>
      <c r="M22" s="329" t="s">
        <v>353</v>
      </c>
      <c r="N22" s="329" t="s">
        <v>352</v>
      </c>
      <c r="O22" s="329" t="s">
        <v>353</v>
      </c>
      <c r="P22" s="329" t="s">
        <v>352</v>
      </c>
      <c r="Q22" s="329" t="s">
        <v>353</v>
      </c>
      <c r="R22" s="329" t="s">
        <v>352</v>
      </c>
      <c r="S22" s="329" t="s">
        <v>353</v>
      </c>
      <c r="T22" s="329" t="s">
        <v>352</v>
      </c>
      <c r="U22" s="329" t="s">
        <v>353</v>
      </c>
      <c r="V22" s="329" t="s">
        <v>352</v>
      </c>
      <c r="W22" s="329" t="s">
        <v>353</v>
      </c>
      <c r="X22" s="329" t="s">
        <v>352</v>
      </c>
      <c r="Y22" s="329" t="s">
        <v>353</v>
      </c>
      <c r="Z22" s="329" t="s">
        <v>352</v>
      </c>
      <c r="AA22" s="329" t="s">
        <v>353</v>
      </c>
      <c r="AB22" s="317" t="s">
        <v>180</v>
      </c>
      <c r="AC22" s="317" t="s">
        <v>470</v>
      </c>
      <c r="AE22" s="292"/>
      <c r="AF22" s="292"/>
      <c r="AG22" s="292"/>
      <c r="AH22" s="292"/>
      <c r="AI22" s="290"/>
    </row>
    <row r="23" spans="1:35" s="32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0"/>
      <c r="AF23" s="290"/>
      <c r="AG23" s="290"/>
      <c r="AH23" s="290"/>
      <c r="AI23" s="290"/>
    </row>
    <row r="24" spans="1:35" s="319" customFormat="1" ht="47.25" customHeight="1" x14ac:dyDescent="0.25">
      <c r="A24" s="270">
        <v>1</v>
      </c>
      <c r="B24" s="271" t="s">
        <v>179</v>
      </c>
      <c r="C24" s="318">
        <v>19.508763599999998</v>
      </c>
      <c r="D24" s="318">
        <v>26.554031301775524</v>
      </c>
      <c r="E24" s="318">
        <v>26.554031301775524</v>
      </c>
      <c r="F24" s="318">
        <v>26.554031301775524</v>
      </c>
      <c r="G24" s="318">
        <v>0</v>
      </c>
      <c r="H24" s="272">
        <v>19.508763599999998</v>
      </c>
      <c r="I24" s="272"/>
      <c r="J24" s="272">
        <v>0.12</v>
      </c>
      <c r="K24" s="272"/>
      <c r="L24" s="272">
        <v>0</v>
      </c>
      <c r="M24" s="272"/>
      <c r="N24" s="272">
        <v>1.9569480000286659</v>
      </c>
      <c r="O24" s="272"/>
      <c r="P24" s="272">
        <v>0</v>
      </c>
      <c r="Q24" s="272"/>
      <c r="R24" s="272">
        <v>24.477083301746859</v>
      </c>
      <c r="S24" s="272"/>
      <c r="T24" s="272">
        <v>0</v>
      </c>
      <c r="U24" s="318"/>
      <c r="V24" s="318">
        <v>0</v>
      </c>
      <c r="W24" s="318"/>
      <c r="X24" s="318">
        <v>0</v>
      </c>
      <c r="Y24" s="318"/>
      <c r="Z24" s="318">
        <v>0</v>
      </c>
      <c r="AA24" s="318"/>
      <c r="AB24" s="318">
        <v>19.508763599999998</v>
      </c>
      <c r="AC24" s="318">
        <v>26.554031301775524</v>
      </c>
    </row>
    <row r="25" spans="1:35" s="319" customFormat="1" ht="24" customHeight="1" x14ac:dyDescent="0.25">
      <c r="A25" s="273" t="s">
        <v>178</v>
      </c>
      <c r="B25" s="274" t="s">
        <v>177</v>
      </c>
      <c r="C25" s="318"/>
      <c r="D25" s="318"/>
      <c r="E25" s="318"/>
      <c r="F25" s="318"/>
      <c r="G25" s="318">
        <v>0</v>
      </c>
      <c r="H25" s="272">
        <v>0</v>
      </c>
      <c r="I25" s="272"/>
      <c r="J25" s="272">
        <v>0</v>
      </c>
      <c r="K25" s="272"/>
      <c r="L25" s="272">
        <v>0</v>
      </c>
      <c r="M25" s="272"/>
      <c r="N25" s="272">
        <v>0</v>
      </c>
      <c r="O25" s="272"/>
      <c r="P25" s="272">
        <v>0</v>
      </c>
      <c r="Q25" s="272"/>
      <c r="R25" s="272">
        <v>0</v>
      </c>
      <c r="S25" s="272"/>
      <c r="T25" s="272">
        <v>0</v>
      </c>
      <c r="U25" s="318"/>
      <c r="V25" s="318">
        <v>0</v>
      </c>
      <c r="W25" s="318"/>
      <c r="X25" s="318">
        <v>0</v>
      </c>
      <c r="Y25" s="318"/>
      <c r="Z25" s="318">
        <v>0</v>
      </c>
      <c r="AA25" s="318"/>
      <c r="AB25" s="318">
        <v>0</v>
      </c>
      <c r="AC25" s="318">
        <v>0</v>
      </c>
    </row>
    <row r="26" spans="1:35" s="319" customFormat="1" x14ac:dyDescent="0.25">
      <c r="A26" s="273" t="s">
        <v>176</v>
      </c>
      <c r="B26" s="274" t="s">
        <v>175</v>
      </c>
      <c r="C26" s="318"/>
      <c r="D26" s="318"/>
      <c r="E26" s="318"/>
      <c r="F26" s="318"/>
      <c r="G26" s="318">
        <v>0</v>
      </c>
      <c r="H26" s="272">
        <v>0</v>
      </c>
      <c r="I26" s="272"/>
      <c r="J26" s="272">
        <v>0</v>
      </c>
      <c r="K26" s="272"/>
      <c r="L26" s="272">
        <v>0</v>
      </c>
      <c r="M26" s="272"/>
      <c r="N26" s="272">
        <v>0</v>
      </c>
      <c r="O26" s="272"/>
      <c r="P26" s="272">
        <v>0</v>
      </c>
      <c r="Q26" s="272"/>
      <c r="R26" s="272">
        <v>0</v>
      </c>
      <c r="S26" s="272"/>
      <c r="T26" s="272">
        <v>0</v>
      </c>
      <c r="U26" s="318"/>
      <c r="V26" s="318">
        <v>0</v>
      </c>
      <c r="W26" s="318"/>
      <c r="X26" s="318">
        <v>0</v>
      </c>
      <c r="Y26" s="318"/>
      <c r="Z26" s="318">
        <v>0</v>
      </c>
      <c r="AA26" s="318"/>
      <c r="AB26" s="318">
        <v>0</v>
      </c>
      <c r="AC26" s="318">
        <v>0</v>
      </c>
    </row>
    <row r="27" spans="1:35" s="319" customFormat="1" ht="31.5" x14ac:dyDescent="0.25">
      <c r="A27" s="273" t="s">
        <v>174</v>
      </c>
      <c r="B27" s="274" t="s">
        <v>334</v>
      </c>
      <c r="C27" s="318"/>
      <c r="D27" s="318"/>
      <c r="E27" s="318"/>
      <c r="F27" s="318"/>
      <c r="G27" s="318">
        <v>0</v>
      </c>
      <c r="H27" s="272">
        <v>16.257303</v>
      </c>
      <c r="I27" s="272"/>
      <c r="J27" s="272">
        <v>0.12</v>
      </c>
      <c r="K27" s="272"/>
      <c r="L27" s="272">
        <v>0</v>
      </c>
      <c r="M27" s="272"/>
      <c r="N27" s="272">
        <v>1.7380468925142492</v>
      </c>
      <c r="O27" s="272"/>
      <c r="P27" s="272">
        <v>0</v>
      </c>
      <c r="Q27" s="272"/>
      <c r="R27" s="272">
        <v>20.397569418122384</v>
      </c>
      <c r="S27" s="272"/>
      <c r="T27" s="272">
        <v>0</v>
      </c>
      <c r="U27" s="318"/>
      <c r="V27" s="318">
        <v>0</v>
      </c>
      <c r="W27" s="318"/>
      <c r="X27" s="318">
        <v>0</v>
      </c>
      <c r="Y27" s="318"/>
      <c r="Z27" s="318">
        <v>0</v>
      </c>
      <c r="AA27" s="318"/>
      <c r="AB27" s="318">
        <v>16.257303</v>
      </c>
      <c r="AC27" s="318">
        <v>22.255616310636633</v>
      </c>
    </row>
    <row r="28" spans="1:35" s="319" customFormat="1" x14ac:dyDescent="0.25">
      <c r="A28" s="273" t="s">
        <v>173</v>
      </c>
      <c r="B28" s="274" t="s">
        <v>172</v>
      </c>
      <c r="C28" s="318"/>
      <c r="D28" s="318"/>
      <c r="E28" s="318"/>
      <c r="F28" s="318"/>
      <c r="G28" s="318">
        <v>0</v>
      </c>
      <c r="H28" s="272">
        <v>0</v>
      </c>
      <c r="I28" s="272"/>
      <c r="J28" s="272">
        <v>0</v>
      </c>
      <c r="K28" s="272"/>
      <c r="L28" s="272">
        <v>0</v>
      </c>
      <c r="M28" s="272"/>
      <c r="N28" s="272">
        <v>0</v>
      </c>
      <c r="O28" s="272"/>
      <c r="P28" s="272">
        <v>0</v>
      </c>
      <c r="Q28" s="272"/>
      <c r="R28" s="272">
        <v>0</v>
      </c>
      <c r="S28" s="272"/>
      <c r="T28" s="272">
        <v>0</v>
      </c>
      <c r="U28" s="318"/>
      <c r="V28" s="318">
        <v>0</v>
      </c>
      <c r="W28" s="318"/>
      <c r="X28" s="318">
        <v>0</v>
      </c>
      <c r="Y28" s="318"/>
      <c r="Z28" s="318">
        <v>0</v>
      </c>
      <c r="AA28" s="318"/>
      <c r="AB28" s="318">
        <v>0</v>
      </c>
      <c r="AC28" s="318">
        <v>0</v>
      </c>
    </row>
    <row r="29" spans="1:35" s="319" customFormat="1" x14ac:dyDescent="0.25">
      <c r="A29" s="273" t="s">
        <v>171</v>
      </c>
      <c r="B29" s="275" t="s">
        <v>170</v>
      </c>
      <c r="C29" s="318"/>
      <c r="D29" s="318"/>
      <c r="E29" s="318"/>
      <c r="F29" s="318"/>
      <c r="G29" s="318">
        <v>0</v>
      </c>
      <c r="H29" s="272">
        <v>3.2514605999999979</v>
      </c>
      <c r="I29" s="272"/>
      <c r="J29" s="272">
        <v>0</v>
      </c>
      <c r="K29" s="272"/>
      <c r="L29" s="272">
        <v>0</v>
      </c>
      <c r="M29" s="272"/>
      <c r="N29" s="272">
        <v>0.21890110751441672</v>
      </c>
      <c r="O29" s="272"/>
      <c r="P29" s="272">
        <v>0</v>
      </c>
      <c r="Q29" s="272"/>
      <c r="R29" s="272">
        <v>4.0795138836244753</v>
      </c>
      <c r="S29" s="272"/>
      <c r="T29" s="272">
        <v>0</v>
      </c>
      <c r="U29" s="318"/>
      <c r="V29" s="318">
        <v>0</v>
      </c>
      <c r="W29" s="318"/>
      <c r="X29" s="318">
        <v>0</v>
      </c>
      <c r="Y29" s="318"/>
      <c r="Z29" s="318">
        <v>0</v>
      </c>
      <c r="AA29" s="318"/>
      <c r="AB29" s="318">
        <v>3.2514605999999979</v>
      </c>
      <c r="AC29" s="318">
        <v>4.2984149911388911</v>
      </c>
    </row>
    <row r="30" spans="1:35" s="319" customFormat="1" ht="47.25" x14ac:dyDescent="0.25">
      <c r="A30" s="270" t="s">
        <v>63</v>
      </c>
      <c r="B30" s="271" t="s">
        <v>169</v>
      </c>
      <c r="C30" s="318">
        <v>16.257303</v>
      </c>
      <c r="D30" s="318">
        <v>22.255616310636629</v>
      </c>
      <c r="E30" s="318">
        <v>22.255616310636629</v>
      </c>
      <c r="F30" s="318">
        <v>22.255616310636629</v>
      </c>
      <c r="G30" s="318">
        <v>0</v>
      </c>
      <c r="H30" s="272">
        <v>16.257303</v>
      </c>
      <c r="I30" s="272"/>
      <c r="J30" s="272">
        <v>0.12</v>
      </c>
      <c r="K30" s="272"/>
      <c r="L30" s="272">
        <v>0</v>
      </c>
      <c r="M30" s="272"/>
      <c r="N30" s="272">
        <v>1.7380468925142492</v>
      </c>
      <c r="O30" s="272"/>
      <c r="P30" s="272">
        <v>0</v>
      </c>
      <c r="Q30" s="272"/>
      <c r="R30" s="272">
        <v>20.39756941812238</v>
      </c>
      <c r="S30" s="272"/>
      <c r="T30" s="272">
        <v>0</v>
      </c>
      <c r="U30" s="318"/>
      <c r="V30" s="318">
        <v>0</v>
      </c>
      <c r="W30" s="318"/>
      <c r="X30" s="318">
        <v>0</v>
      </c>
      <c r="Y30" s="318"/>
      <c r="Z30" s="318">
        <v>0</v>
      </c>
      <c r="AA30" s="318"/>
      <c r="AB30" s="318">
        <v>16.257303</v>
      </c>
      <c r="AC30" s="318">
        <v>22.255616310636629</v>
      </c>
    </row>
    <row r="31" spans="1:35" s="319" customFormat="1" x14ac:dyDescent="0.25">
      <c r="A31" s="270" t="s">
        <v>168</v>
      </c>
      <c r="B31" s="274" t="s">
        <v>167</v>
      </c>
      <c r="C31" s="318">
        <v>0.82034299999999993</v>
      </c>
      <c r="D31" s="318">
        <v>1.094505537572084</v>
      </c>
      <c r="E31" s="318"/>
      <c r="F31" s="318"/>
      <c r="G31" s="318"/>
      <c r="H31" s="272"/>
      <c r="I31" s="272"/>
      <c r="J31" s="272"/>
      <c r="K31" s="272"/>
      <c r="L31" s="272"/>
      <c r="M31" s="272"/>
      <c r="N31" s="272"/>
      <c r="O31" s="272"/>
      <c r="P31" s="272"/>
      <c r="Q31" s="272"/>
      <c r="R31" s="272"/>
      <c r="S31" s="272"/>
      <c r="T31" s="272"/>
      <c r="U31" s="318"/>
      <c r="V31" s="318"/>
      <c r="W31" s="318"/>
      <c r="X31" s="318"/>
      <c r="Y31" s="318"/>
      <c r="Z31" s="318"/>
      <c r="AA31" s="318"/>
      <c r="AB31" s="318">
        <v>0</v>
      </c>
      <c r="AC31" s="318">
        <v>0</v>
      </c>
    </row>
    <row r="32" spans="1:35" s="319" customFormat="1" ht="31.5" x14ac:dyDescent="0.25">
      <c r="A32" s="270" t="s">
        <v>166</v>
      </c>
      <c r="B32" s="274" t="s">
        <v>165</v>
      </c>
      <c r="C32" s="318">
        <v>13.995545</v>
      </c>
      <c r="D32" s="318">
        <v>18.673021910228709</v>
      </c>
      <c r="E32" s="318"/>
      <c r="F32" s="318"/>
      <c r="G32" s="318"/>
      <c r="H32" s="272"/>
      <c r="I32" s="272"/>
      <c r="J32" s="272"/>
      <c r="K32" s="272"/>
      <c r="L32" s="272"/>
      <c r="M32" s="272"/>
      <c r="N32" s="272"/>
      <c r="O32" s="272"/>
      <c r="P32" s="272"/>
      <c r="Q32" s="272"/>
      <c r="R32" s="272"/>
      <c r="S32" s="272"/>
      <c r="T32" s="272"/>
      <c r="U32" s="318"/>
      <c r="V32" s="318"/>
      <c r="W32" s="318"/>
      <c r="X32" s="318"/>
      <c r="Y32" s="318"/>
      <c r="Z32" s="318"/>
      <c r="AA32" s="318"/>
      <c r="AB32" s="318">
        <v>0</v>
      </c>
      <c r="AC32" s="318">
        <v>0</v>
      </c>
    </row>
    <row r="33" spans="1:29" s="319" customFormat="1" x14ac:dyDescent="0.25">
      <c r="A33" s="270" t="s">
        <v>164</v>
      </c>
      <c r="B33" s="274" t="s">
        <v>163</v>
      </c>
      <c r="C33" s="318">
        <v>9.3398999999999996E-2</v>
      </c>
      <c r="D33" s="318">
        <v>0.12461487915520396</v>
      </c>
      <c r="E33" s="318"/>
      <c r="F33" s="318"/>
      <c r="G33" s="318"/>
      <c r="H33" s="272"/>
      <c r="I33" s="272"/>
      <c r="J33" s="272"/>
      <c r="K33" s="272"/>
      <c r="L33" s="272"/>
      <c r="M33" s="272"/>
      <c r="N33" s="272"/>
      <c r="O33" s="272"/>
      <c r="P33" s="272"/>
      <c r="Q33" s="272"/>
      <c r="R33" s="272"/>
      <c r="S33" s="272"/>
      <c r="T33" s="272"/>
      <c r="U33" s="318"/>
      <c r="V33" s="318"/>
      <c r="W33" s="318"/>
      <c r="X33" s="318"/>
      <c r="Y33" s="318"/>
      <c r="Z33" s="318"/>
      <c r="AA33" s="318"/>
      <c r="AB33" s="318">
        <v>0</v>
      </c>
      <c r="AC33" s="318">
        <v>0</v>
      </c>
    </row>
    <row r="34" spans="1:29" s="319" customFormat="1" x14ac:dyDescent="0.25">
      <c r="A34" s="270" t="s">
        <v>162</v>
      </c>
      <c r="B34" s="274" t="s">
        <v>161</v>
      </c>
      <c r="C34" s="318">
        <v>1.3480160000000005</v>
      </c>
      <c r="D34" s="318">
        <v>2.3634739836806347</v>
      </c>
      <c r="E34" s="318"/>
      <c r="F34" s="318"/>
      <c r="G34" s="318"/>
      <c r="H34" s="272"/>
      <c r="I34" s="272"/>
      <c r="J34" s="272"/>
      <c r="K34" s="272"/>
      <c r="L34" s="272"/>
      <c r="M34" s="272"/>
      <c r="N34" s="272"/>
      <c r="O34" s="272"/>
      <c r="P34" s="272"/>
      <c r="Q34" s="272"/>
      <c r="R34" s="272"/>
      <c r="S34" s="272"/>
      <c r="T34" s="272"/>
      <c r="U34" s="318"/>
      <c r="V34" s="318"/>
      <c r="W34" s="318"/>
      <c r="X34" s="318"/>
      <c r="Y34" s="318"/>
      <c r="Z34" s="318"/>
      <c r="AA34" s="318"/>
      <c r="AB34" s="318">
        <v>0</v>
      </c>
      <c r="AC34" s="318">
        <v>0</v>
      </c>
    </row>
    <row r="35" spans="1:29" s="319" customFormat="1" ht="31.5" x14ac:dyDescent="0.25">
      <c r="A35" s="270" t="s">
        <v>62</v>
      </c>
      <c r="B35" s="271" t="s">
        <v>160</v>
      </c>
      <c r="C35" s="309"/>
      <c r="D35" s="310"/>
      <c r="E35" s="311"/>
      <c r="F35" s="310"/>
      <c r="G35" s="318"/>
      <c r="H35" s="272"/>
      <c r="I35" s="311"/>
      <c r="J35" s="272"/>
      <c r="K35" s="311"/>
      <c r="L35" s="272"/>
      <c r="M35" s="311"/>
      <c r="N35" s="272"/>
      <c r="O35" s="68"/>
      <c r="P35" s="272"/>
      <c r="Q35" s="68"/>
      <c r="R35" s="272"/>
      <c r="S35" s="68"/>
      <c r="T35" s="272"/>
      <c r="U35" s="312"/>
      <c r="V35" s="318"/>
      <c r="W35" s="312"/>
      <c r="X35" s="318"/>
      <c r="Y35" s="312"/>
      <c r="Z35" s="318"/>
      <c r="AA35" s="312"/>
      <c r="AB35" s="318"/>
      <c r="AC35" s="318"/>
    </row>
    <row r="36" spans="1:29" s="319" customFormat="1" x14ac:dyDescent="0.25">
      <c r="A36" s="273" t="s">
        <v>159</v>
      </c>
      <c r="B36" s="320" t="s">
        <v>517</v>
      </c>
      <c r="C36" s="313"/>
      <c r="D36" s="310"/>
      <c r="E36" s="311"/>
      <c r="F36" s="310"/>
      <c r="G36" s="318">
        <v>0</v>
      </c>
      <c r="H36" s="272">
        <v>0</v>
      </c>
      <c r="I36" s="311" t="s">
        <v>476</v>
      </c>
      <c r="J36" s="272">
        <v>0</v>
      </c>
      <c r="K36" s="311" t="s">
        <v>476</v>
      </c>
      <c r="L36" s="272">
        <v>0</v>
      </c>
      <c r="M36" s="311" t="s">
        <v>476</v>
      </c>
      <c r="N36" s="272">
        <v>0</v>
      </c>
      <c r="O36" s="68" t="s">
        <v>476</v>
      </c>
      <c r="P36" s="272">
        <v>0</v>
      </c>
      <c r="Q36" s="68" t="s">
        <v>476</v>
      </c>
      <c r="R36" s="272">
        <v>0</v>
      </c>
      <c r="S36" s="68" t="s">
        <v>476</v>
      </c>
      <c r="T36" s="272">
        <v>0</v>
      </c>
      <c r="U36" s="312" t="s">
        <v>476</v>
      </c>
      <c r="V36" s="318">
        <v>0</v>
      </c>
      <c r="W36" s="312" t="s">
        <v>476</v>
      </c>
      <c r="X36" s="318">
        <v>0</v>
      </c>
      <c r="Y36" s="312" t="s">
        <v>476</v>
      </c>
      <c r="Z36" s="318">
        <v>0</v>
      </c>
      <c r="AA36" s="312" t="s">
        <v>476</v>
      </c>
      <c r="AB36" s="318">
        <v>0</v>
      </c>
      <c r="AC36" s="318">
        <v>0</v>
      </c>
    </row>
    <row r="37" spans="1:29" s="319" customFormat="1" ht="31.5" x14ac:dyDescent="0.25">
      <c r="A37" s="273" t="s">
        <v>158</v>
      </c>
      <c r="B37" s="320" t="s">
        <v>518</v>
      </c>
      <c r="C37" s="313"/>
      <c r="D37" s="310"/>
      <c r="E37" s="311"/>
      <c r="F37" s="310"/>
      <c r="G37" s="318">
        <v>0</v>
      </c>
      <c r="H37" s="272">
        <v>0</v>
      </c>
      <c r="I37" s="311" t="s">
        <v>476</v>
      </c>
      <c r="J37" s="272">
        <v>0</v>
      </c>
      <c r="K37" s="311" t="s">
        <v>476</v>
      </c>
      <c r="L37" s="272">
        <v>0</v>
      </c>
      <c r="M37" s="311" t="s">
        <v>476</v>
      </c>
      <c r="N37" s="272">
        <v>0</v>
      </c>
      <c r="O37" s="68" t="s">
        <v>476</v>
      </c>
      <c r="P37" s="272">
        <v>0</v>
      </c>
      <c r="Q37" s="68" t="s">
        <v>476</v>
      </c>
      <c r="R37" s="272">
        <v>0</v>
      </c>
      <c r="S37" s="68" t="s">
        <v>476</v>
      </c>
      <c r="T37" s="272">
        <v>0</v>
      </c>
      <c r="U37" s="312" t="s">
        <v>476</v>
      </c>
      <c r="V37" s="318">
        <v>0</v>
      </c>
      <c r="W37" s="312" t="s">
        <v>476</v>
      </c>
      <c r="X37" s="318">
        <v>0</v>
      </c>
      <c r="Y37" s="312" t="s">
        <v>476</v>
      </c>
      <c r="Z37" s="318">
        <v>0</v>
      </c>
      <c r="AA37" s="312" t="s">
        <v>476</v>
      </c>
      <c r="AB37" s="318">
        <v>0</v>
      </c>
      <c r="AC37" s="318">
        <v>0</v>
      </c>
    </row>
    <row r="38" spans="1:29" s="319" customFormat="1" x14ac:dyDescent="0.25">
      <c r="A38" s="273" t="s">
        <v>157</v>
      </c>
      <c r="B38" s="274" t="s">
        <v>148</v>
      </c>
      <c r="C38" s="313"/>
      <c r="D38" s="310"/>
      <c r="E38" s="311"/>
      <c r="F38" s="310"/>
      <c r="G38" s="318">
        <v>0</v>
      </c>
      <c r="H38" s="272">
        <v>0</v>
      </c>
      <c r="I38" s="311" t="s">
        <v>476</v>
      </c>
      <c r="J38" s="272">
        <v>0</v>
      </c>
      <c r="K38" s="311" t="s">
        <v>476</v>
      </c>
      <c r="L38" s="272">
        <v>0</v>
      </c>
      <c r="M38" s="311" t="s">
        <v>476</v>
      </c>
      <c r="N38" s="272">
        <v>0</v>
      </c>
      <c r="O38" s="68" t="s">
        <v>476</v>
      </c>
      <c r="P38" s="272">
        <v>0</v>
      </c>
      <c r="Q38" s="68" t="s">
        <v>476</v>
      </c>
      <c r="R38" s="272">
        <v>0</v>
      </c>
      <c r="S38" s="68" t="s">
        <v>476</v>
      </c>
      <c r="T38" s="272">
        <v>0</v>
      </c>
      <c r="U38" s="312" t="s">
        <v>476</v>
      </c>
      <c r="V38" s="318">
        <v>0</v>
      </c>
      <c r="W38" s="312" t="s">
        <v>476</v>
      </c>
      <c r="X38" s="318">
        <v>0</v>
      </c>
      <c r="Y38" s="312" t="s">
        <v>476</v>
      </c>
      <c r="Z38" s="318">
        <v>0</v>
      </c>
      <c r="AA38" s="312" t="s">
        <v>476</v>
      </c>
      <c r="AB38" s="318">
        <v>0</v>
      </c>
      <c r="AC38" s="318">
        <v>0</v>
      </c>
    </row>
    <row r="39" spans="1:29" s="319" customFormat="1" x14ac:dyDescent="0.25">
      <c r="A39" s="273" t="s">
        <v>156</v>
      </c>
      <c r="B39" s="274" t="s">
        <v>519</v>
      </c>
      <c r="C39" s="311"/>
      <c r="D39" s="310"/>
      <c r="E39" s="311"/>
      <c r="F39" s="310"/>
      <c r="G39" s="318">
        <v>0</v>
      </c>
      <c r="H39" s="272">
        <v>0</v>
      </c>
      <c r="I39" s="311" t="s">
        <v>476</v>
      </c>
      <c r="J39" s="272">
        <v>0</v>
      </c>
      <c r="K39" s="311" t="s">
        <v>476</v>
      </c>
      <c r="L39" s="272">
        <v>0</v>
      </c>
      <c r="M39" s="311" t="s">
        <v>476</v>
      </c>
      <c r="N39" s="272">
        <v>0</v>
      </c>
      <c r="O39" s="68" t="s">
        <v>476</v>
      </c>
      <c r="P39" s="272">
        <v>0</v>
      </c>
      <c r="Q39" s="68" t="s">
        <v>476</v>
      </c>
      <c r="R39" s="272">
        <v>0</v>
      </c>
      <c r="S39" s="68" t="s">
        <v>476</v>
      </c>
      <c r="T39" s="272">
        <v>0</v>
      </c>
      <c r="U39" s="312" t="s">
        <v>476</v>
      </c>
      <c r="V39" s="318">
        <v>0</v>
      </c>
      <c r="W39" s="312" t="s">
        <v>476</v>
      </c>
      <c r="X39" s="318">
        <v>0</v>
      </c>
      <c r="Y39" s="312" t="s">
        <v>476</v>
      </c>
      <c r="Z39" s="318">
        <v>0</v>
      </c>
      <c r="AA39" s="312" t="s">
        <v>476</v>
      </c>
      <c r="AB39" s="318">
        <v>0</v>
      </c>
      <c r="AC39" s="318">
        <v>0</v>
      </c>
    </row>
    <row r="40" spans="1:29" s="319" customFormat="1" x14ac:dyDescent="0.25">
      <c r="A40" s="273" t="s">
        <v>155</v>
      </c>
      <c r="B40" s="274" t="s">
        <v>520</v>
      </c>
      <c r="C40" s="311"/>
      <c r="D40" s="310"/>
      <c r="E40" s="311"/>
      <c r="F40" s="310"/>
      <c r="G40" s="318">
        <v>0</v>
      </c>
      <c r="H40" s="272">
        <v>0</v>
      </c>
      <c r="I40" s="311" t="s">
        <v>476</v>
      </c>
      <c r="J40" s="272">
        <v>0</v>
      </c>
      <c r="K40" s="311" t="s">
        <v>476</v>
      </c>
      <c r="L40" s="272">
        <v>0</v>
      </c>
      <c r="M40" s="311" t="s">
        <v>476</v>
      </c>
      <c r="N40" s="272">
        <v>0</v>
      </c>
      <c r="O40" s="68" t="s">
        <v>476</v>
      </c>
      <c r="P40" s="272">
        <v>0</v>
      </c>
      <c r="Q40" s="68" t="s">
        <v>476</v>
      </c>
      <c r="R40" s="272">
        <v>0</v>
      </c>
      <c r="S40" s="68" t="s">
        <v>476</v>
      </c>
      <c r="T40" s="272">
        <v>0</v>
      </c>
      <c r="U40" s="312" t="s">
        <v>476</v>
      </c>
      <c r="V40" s="318">
        <v>0</v>
      </c>
      <c r="W40" s="312" t="s">
        <v>476</v>
      </c>
      <c r="X40" s="318">
        <v>0</v>
      </c>
      <c r="Y40" s="312" t="s">
        <v>476</v>
      </c>
      <c r="Z40" s="318">
        <v>0</v>
      </c>
      <c r="AA40" s="312" t="s">
        <v>476</v>
      </c>
      <c r="AB40" s="318">
        <v>0</v>
      </c>
      <c r="AC40" s="318">
        <v>0</v>
      </c>
    </row>
    <row r="41" spans="1:29" s="319" customFormat="1" x14ac:dyDescent="0.25">
      <c r="A41" s="273" t="s">
        <v>154</v>
      </c>
      <c r="B41" s="274" t="s">
        <v>521</v>
      </c>
      <c r="C41" s="311"/>
      <c r="D41" s="310"/>
      <c r="E41" s="311"/>
      <c r="F41" s="310"/>
      <c r="G41" s="318">
        <v>0</v>
      </c>
      <c r="H41" s="272">
        <v>0</v>
      </c>
      <c r="I41" s="311" t="s">
        <v>476</v>
      </c>
      <c r="J41" s="272">
        <v>0</v>
      </c>
      <c r="K41" s="311" t="s">
        <v>476</v>
      </c>
      <c r="L41" s="272">
        <v>0</v>
      </c>
      <c r="M41" s="311" t="s">
        <v>476</v>
      </c>
      <c r="N41" s="272">
        <v>0</v>
      </c>
      <c r="O41" s="68" t="s">
        <v>476</v>
      </c>
      <c r="P41" s="272">
        <v>0</v>
      </c>
      <c r="Q41" s="68" t="s">
        <v>476</v>
      </c>
      <c r="R41" s="272">
        <v>0</v>
      </c>
      <c r="S41" s="68" t="s">
        <v>476</v>
      </c>
      <c r="T41" s="272">
        <v>0</v>
      </c>
      <c r="U41" s="312" t="s">
        <v>476</v>
      </c>
      <c r="V41" s="318">
        <v>0</v>
      </c>
      <c r="W41" s="312" t="s">
        <v>476</v>
      </c>
      <c r="X41" s="318">
        <v>0</v>
      </c>
      <c r="Y41" s="312" t="s">
        <v>476</v>
      </c>
      <c r="Z41" s="318">
        <v>0</v>
      </c>
      <c r="AA41" s="312" t="s">
        <v>476</v>
      </c>
      <c r="AB41" s="318">
        <v>0</v>
      </c>
      <c r="AC41" s="318">
        <v>0</v>
      </c>
    </row>
    <row r="42" spans="1:29" s="319" customFormat="1" x14ac:dyDescent="0.25">
      <c r="A42" s="273" t="s">
        <v>153</v>
      </c>
      <c r="B42" s="274" t="s">
        <v>522</v>
      </c>
      <c r="C42" s="313"/>
      <c r="D42" s="310"/>
      <c r="E42" s="311"/>
      <c r="F42" s="310"/>
      <c r="G42" s="318">
        <v>0</v>
      </c>
      <c r="H42" s="272">
        <v>0</v>
      </c>
      <c r="I42" s="311" t="s">
        <v>476</v>
      </c>
      <c r="J42" s="272">
        <v>0</v>
      </c>
      <c r="K42" s="311" t="s">
        <v>476</v>
      </c>
      <c r="L42" s="272">
        <v>0</v>
      </c>
      <c r="M42" s="311" t="s">
        <v>476</v>
      </c>
      <c r="N42" s="272">
        <v>0</v>
      </c>
      <c r="O42" s="68" t="s">
        <v>476</v>
      </c>
      <c r="P42" s="272">
        <v>0</v>
      </c>
      <c r="Q42" s="68" t="s">
        <v>476</v>
      </c>
      <c r="R42" s="272">
        <v>0</v>
      </c>
      <c r="S42" s="68" t="s">
        <v>476</v>
      </c>
      <c r="T42" s="272">
        <v>0</v>
      </c>
      <c r="U42" s="312" t="s">
        <v>476</v>
      </c>
      <c r="V42" s="318">
        <v>0</v>
      </c>
      <c r="W42" s="312" t="s">
        <v>476</v>
      </c>
      <c r="X42" s="318">
        <v>0</v>
      </c>
      <c r="Y42" s="312" t="s">
        <v>476</v>
      </c>
      <c r="Z42" s="318">
        <v>0</v>
      </c>
      <c r="AA42" s="312" t="s">
        <v>476</v>
      </c>
      <c r="AB42" s="318">
        <v>0</v>
      </c>
      <c r="AC42" s="318">
        <v>0</v>
      </c>
    </row>
    <row r="43" spans="1:29" s="319" customFormat="1" x14ac:dyDescent="0.25">
      <c r="A43" s="273" t="s">
        <v>523</v>
      </c>
      <c r="B43" s="274" t="s">
        <v>524</v>
      </c>
      <c r="C43" s="309"/>
      <c r="D43" s="310"/>
      <c r="E43" s="311"/>
      <c r="F43" s="310"/>
      <c r="G43" s="318">
        <v>0</v>
      </c>
      <c r="H43" s="272">
        <v>0</v>
      </c>
      <c r="I43" s="311" t="s">
        <v>476</v>
      </c>
      <c r="J43" s="272">
        <v>0</v>
      </c>
      <c r="K43" s="311" t="s">
        <v>476</v>
      </c>
      <c r="L43" s="272">
        <v>0</v>
      </c>
      <c r="M43" s="311" t="s">
        <v>476</v>
      </c>
      <c r="N43" s="272">
        <v>0</v>
      </c>
      <c r="O43" s="68" t="s">
        <v>476</v>
      </c>
      <c r="P43" s="272">
        <v>0</v>
      </c>
      <c r="Q43" s="68" t="s">
        <v>476</v>
      </c>
      <c r="R43" s="272">
        <v>0</v>
      </c>
      <c r="S43" s="68" t="s">
        <v>476</v>
      </c>
      <c r="T43" s="272">
        <v>0</v>
      </c>
      <c r="U43" s="312" t="s">
        <v>476</v>
      </c>
      <c r="V43" s="318">
        <v>0</v>
      </c>
      <c r="W43" s="312" t="s">
        <v>476</v>
      </c>
      <c r="X43" s="318">
        <v>0</v>
      </c>
      <c r="Y43" s="312" t="s">
        <v>476</v>
      </c>
      <c r="Z43" s="318">
        <v>0</v>
      </c>
      <c r="AA43" s="312" t="s">
        <v>476</v>
      </c>
      <c r="AB43" s="318">
        <v>0</v>
      </c>
      <c r="AC43" s="318">
        <v>0</v>
      </c>
    </row>
    <row r="44" spans="1:29" s="319" customFormat="1" x14ac:dyDescent="0.25">
      <c r="A44" s="273" t="s">
        <v>525</v>
      </c>
      <c r="B44" s="274" t="s">
        <v>526</v>
      </c>
      <c r="C44" s="311"/>
      <c r="D44" s="310"/>
      <c r="E44" s="311"/>
      <c r="F44" s="310"/>
      <c r="G44" s="318">
        <v>0</v>
      </c>
      <c r="H44" s="272">
        <v>0</v>
      </c>
      <c r="I44" s="311" t="s">
        <v>476</v>
      </c>
      <c r="J44" s="272">
        <v>0</v>
      </c>
      <c r="K44" s="311" t="s">
        <v>476</v>
      </c>
      <c r="L44" s="272">
        <v>0</v>
      </c>
      <c r="M44" s="311" t="s">
        <v>476</v>
      </c>
      <c r="N44" s="272">
        <v>0</v>
      </c>
      <c r="O44" s="68" t="s">
        <v>476</v>
      </c>
      <c r="P44" s="272">
        <v>0</v>
      </c>
      <c r="Q44" s="68" t="s">
        <v>476</v>
      </c>
      <c r="R44" s="272">
        <v>0</v>
      </c>
      <c r="S44" s="68" t="s">
        <v>476</v>
      </c>
      <c r="T44" s="272">
        <v>0</v>
      </c>
      <c r="U44" s="312" t="s">
        <v>476</v>
      </c>
      <c r="V44" s="318">
        <v>0</v>
      </c>
      <c r="W44" s="312" t="s">
        <v>476</v>
      </c>
      <c r="X44" s="318">
        <v>0</v>
      </c>
      <c r="Y44" s="312" t="s">
        <v>476</v>
      </c>
      <c r="Z44" s="318">
        <v>0</v>
      </c>
      <c r="AA44" s="312" t="s">
        <v>476</v>
      </c>
      <c r="AB44" s="318">
        <v>0</v>
      </c>
      <c r="AC44" s="318">
        <v>0</v>
      </c>
    </row>
    <row r="45" spans="1:29" s="319" customFormat="1" x14ac:dyDescent="0.25">
      <c r="A45" s="273" t="s">
        <v>527</v>
      </c>
      <c r="B45" s="274" t="s">
        <v>528</v>
      </c>
      <c r="C45" s="311"/>
      <c r="D45" s="310"/>
      <c r="E45" s="311"/>
      <c r="F45" s="310"/>
      <c r="G45" s="318">
        <v>0</v>
      </c>
      <c r="H45" s="272">
        <v>0</v>
      </c>
      <c r="I45" s="311" t="s">
        <v>476</v>
      </c>
      <c r="J45" s="272">
        <v>0</v>
      </c>
      <c r="K45" s="311" t="s">
        <v>476</v>
      </c>
      <c r="L45" s="272">
        <v>0</v>
      </c>
      <c r="M45" s="311" t="s">
        <v>476</v>
      </c>
      <c r="N45" s="272">
        <v>0</v>
      </c>
      <c r="O45" s="68" t="s">
        <v>476</v>
      </c>
      <c r="P45" s="272">
        <v>0</v>
      </c>
      <c r="Q45" s="68" t="s">
        <v>476</v>
      </c>
      <c r="R45" s="272">
        <v>0</v>
      </c>
      <c r="S45" s="68" t="s">
        <v>476</v>
      </c>
      <c r="T45" s="272">
        <v>0</v>
      </c>
      <c r="U45" s="312" t="s">
        <v>476</v>
      </c>
      <c r="V45" s="318">
        <v>0</v>
      </c>
      <c r="W45" s="312" t="s">
        <v>476</v>
      </c>
      <c r="X45" s="318">
        <v>0</v>
      </c>
      <c r="Y45" s="312" t="s">
        <v>476</v>
      </c>
      <c r="Z45" s="318">
        <v>0</v>
      </c>
      <c r="AA45" s="312" t="s">
        <v>476</v>
      </c>
      <c r="AB45" s="318">
        <v>0</v>
      </c>
      <c r="AC45" s="318">
        <v>0</v>
      </c>
    </row>
    <row r="46" spans="1:29" s="319" customFormat="1" x14ac:dyDescent="0.25">
      <c r="A46" s="273" t="s">
        <v>529</v>
      </c>
      <c r="B46" s="274" t="s">
        <v>530</v>
      </c>
      <c r="C46" s="311"/>
      <c r="D46" s="310"/>
      <c r="E46" s="311"/>
      <c r="F46" s="310"/>
      <c r="G46" s="318">
        <v>0</v>
      </c>
      <c r="H46" s="272">
        <v>0</v>
      </c>
      <c r="I46" s="311" t="s">
        <v>476</v>
      </c>
      <c r="J46" s="272">
        <v>0</v>
      </c>
      <c r="K46" s="311" t="s">
        <v>476</v>
      </c>
      <c r="L46" s="272">
        <v>0</v>
      </c>
      <c r="M46" s="311" t="s">
        <v>476</v>
      </c>
      <c r="N46" s="272">
        <v>0</v>
      </c>
      <c r="O46" s="68" t="s">
        <v>476</v>
      </c>
      <c r="P46" s="272">
        <v>0</v>
      </c>
      <c r="Q46" s="68" t="s">
        <v>476</v>
      </c>
      <c r="R46" s="272">
        <v>0</v>
      </c>
      <c r="S46" s="68" t="s">
        <v>476</v>
      </c>
      <c r="T46" s="272">
        <v>0</v>
      </c>
      <c r="U46" s="312" t="s">
        <v>476</v>
      </c>
      <c r="V46" s="318">
        <v>0</v>
      </c>
      <c r="W46" s="312" t="s">
        <v>476</v>
      </c>
      <c r="X46" s="318">
        <v>0</v>
      </c>
      <c r="Y46" s="312" t="s">
        <v>476</v>
      </c>
      <c r="Z46" s="318">
        <v>0</v>
      </c>
      <c r="AA46" s="312" t="s">
        <v>476</v>
      </c>
      <c r="AB46" s="318">
        <v>0</v>
      </c>
      <c r="AC46" s="318">
        <v>0</v>
      </c>
    </row>
    <row r="47" spans="1:29" s="319" customFormat="1" x14ac:dyDescent="0.25">
      <c r="A47" s="270" t="s">
        <v>61</v>
      </c>
      <c r="B47" s="271" t="s">
        <v>152</v>
      </c>
      <c r="C47" s="311"/>
      <c r="D47" s="310"/>
      <c r="E47" s="311"/>
      <c r="F47" s="310"/>
      <c r="G47" s="318"/>
      <c r="H47" s="272"/>
      <c r="I47" s="311"/>
      <c r="J47" s="272"/>
      <c r="K47" s="311"/>
      <c r="L47" s="272"/>
      <c r="M47" s="311"/>
      <c r="N47" s="272"/>
      <c r="O47" s="68"/>
      <c r="P47" s="272"/>
      <c r="Q47" s="68"/>
      <c r="R47" s="272"/>
      <c r="S47" s="68"/>
      <c r="T47" s="272"/>
      <c r="U47" s="312"/>
      <c r="V47" s="318"/>
      <c r="W47" s="312"/>
      <c r="X47" s="318"/>
      <c r="Y47" s="312"/>
      <c r="Z47" s="318"/>
      <c r="AA47" s="312"/>
      <c r="AB47" s="318"/>
      <c r="AC47" s="318"/>
    </row>
    <row r="48" spans="1:29" s="319" customFormat="1" x14ac:dyDescent="0.25">
      <c r="A48" s="273" t="s">
        <v>151</v>
      </c>
      <c r="B48" s="320" t="s">
        <v>517</v>
      </c>
      <c r="C48" s="311">
        <v>0</v>
      </c>
      <c r="D48" s="310">
        <v>0</v>
      </c>
      <c r="E48" s="311"/>
      <c r="F48" s="310"/>
      <c r="G48" s="318">
        <v>0</v>
      </c>
      <c r="H48" s="272">
        <v>0</v>
      </c>
      <c r="I48" s="311"/>
      <c r="J48" s="272">
        <v>0</v>
      </c>
      <c r="K48" s="311"/>
      <c r="L48" s="272">
        <v>0</v>
      </c>
      <c r="M48" s="311"/>
      <c r="N48" s="272">
        <v>0</v>
      </c>
      <c r="O48" s="68"/>
      <c r="P48" s="272">
        <v>0</v>
      </c>
      <c r="Q48" s="68"/>
      <c r="R48" s="272">
        <v>0</v>
      </c>
      <c r="S48" s="68"/>
      <c r="T48" s="272">
        <v>0</v>
      </c>
      <c r="U48" s="312"/>
      <c r="V48" s="318">
        <v>0</v>
      </c>
      <c r="W48" s="312"/>
      <c r="X48" s="318">
        <v>0</v>
      </c>
      <c r="Y48" s="312"/>
      <c r="Z48" s="318">
        <v>0</v>
      </c>
      <c r="AA48" s="312"/>
      <c r="AB48" s="318">
        <v>0</v>
      </c>
      <c r="AC48" s="318">
        <v>0</v>
      </c>
    </row>
    <row r="49" spans="1:29" s="319" customFormat="1" ht="31.5" x14ac:dyDescent="0.25">
      <c r="A49" s="273" t="s">
        <v>150</v>
      </c>
      <c r="B49" s="320" t="s">
        <v>518</v>
      </c>
      <c r="C49" s="311">
        <v>0</v>
      </c>
      <c r="D49" s="310">
        <v>0</v>
      </c>
      <c r="E49" s="311"/>
      <c r="F49" s="310"/>
      <c r="G49" s="318">
        <v>0</v>
      </c>
      <c r="H49" s="272">
        <v>0</v>
      </c>
      <c r="I49" s="311"/>
      <c r="J49" s="272">
        <v>0</v>
      </c>
      <c r="K49" s="311"/>
      <c r="L49" s="321">
        <v>0</v>
      </c>
      <c r="M49" s="311"/>
      <c r="N49" s="272">
        <v>0</v>
      </c>
      <c r="O49" s="68"/>
      <c r="P49" s="272">
        <v>0</v>
      </c>
      <c r="Q49" s="68"/>
      <c r="R49" s="272">
        <v>0</v>
      </c>
      <c r="S49" s="68"/>
      <c r="T49" s="272">
        <v>0</v>
      </c>
      <c r="U49" s="312"/>
      <c r="V49" s="318">
        <v>0</v>
      </c>
      <c r="W49" s="312"/>
      <c r="X49" s="318">
        <v>0</v>
      </c>
      <c r="Y49" s="312"/>
      <c r="Z49" s="318">
        <v>0</v>
      </c>
      <c r="AA49" s="312"/>
      <c r="AB49" s="318">
        <v>0</v>
      </c>
      <c r="AC49" s="318">
        <v>0</v>
      </c>
    </row>
    <row r="50" spans="1:29" s="319" customFormat="1" x14ac:dyDescent="0.25">
      <c r="A50" s="273" t="s">
        <v>149</v>
      </c>
      <c r="B50" s="274" t="s">
        <v>148</v>
      </c>
      <c r="C50" s="313">
        <v>0</v>
      </c>
      <c r="D50" s="310">
        <v>0</v>
      </c>
      <c r="E50" s="311"/>
      <c r="F50" s="310"/>
      <c r="G50" s="318">
        <v>0</v>
      </c>
      <c r="H50" s="272">
        <v>0</v>
      </c>
      <c r="I50" s="311"/>
      <c r="J50" s="272">
        <v>0</v>
      </c>
      <c r="K50" s="311"/>
      <c r="L50" s="322">
        <v>0</v>
      </c>
      <c r="M50" s="311"/>
      <c r="N50" s="272">
        <v>0</v>
      </c>
      <c r="O50" s="68"/>
      <c r="P50" s="272">
        <v>0</v>
      </c>
      <c r="Q50" s="68"/>
      <c r="R50" s="272">
        <v>0</v>
      </c>
      <c r="S50" s="68"/>
      <c r="T50" s="272">
        <v>0</v>
      </c>
      <c r="U50" s="312"/>
      <c r="V50" s="318">
        <v>0</v>
      </c>
      <c r="W50" s="312"/>
      <c r="X50" s="318">
        <v>0</v>
      </c>
      <c r="Y50" s="312"/>
      <c r="Z50" s="318">
        <v>0</v>
      </c>
      <c r="AA50" s="312"/>
      <c r="AB50" s="318">
        <v>0</v>
      </c>
      <c r="AC50" s="318">
        <v>0</v>
      </c>
    </row>
    <row r="51" spans="1:29" s="319" customFormat="1" ht="31.5" x14ac:dyDescent="0.25">
      <c r="A51" s="273" t="s">
        <v>147</v>
      </c>
      <c r="B51" s="274" t="s">
        <v>146</v>
      </c>
      <c r="C51" s="309">
        <v>0</v>
      </c>
      <c r="D51" s="310">
        <v>0</v>
      </c>
      <c r="E51" s="315"/>
      <c r="F51" s="310"/>
      <c r="G51" s="318">
        <v>0</v>
      </c>
      <c r="H51" s="272">
        <v>0</v>
      </c>
      <c r="I51" s="311"/>
      <c r="J51" s="272">
        <v>0</v>
      </c>
      <c r="K51" s="311"/>
      <c r="L51" s="321">
        <v>0</v>
      </c>
      <c r="M51" s="311"/>
      <c r="N51" s="272">
        <v>0</v>
      </c>
      <c r="O51" s="68"/>
      <c r="P51" s="272">
        <v>0</v>
      </c>
      <c r="Q51" s="68"/>
      <c r="R51" s="272">
        <v>0</v>
      </c>
      <c r="S51" s="68"/>
      <c r="T51" s="272">
        <v>0</v>
      </c>
      <c r="U51" s="312"/>
      <c r="V51" s="318">
        <v>0</v>
      </c>
      <c r="W51" s="312"/>
      <c r="X51" s="318">
        <v>0</v>
      </c>
      <c r="Y51" s="312"/>
      <c r="Z51" s="318">
        <v>0</v>
      </c>
      <c r="AA51" s="312"/>
      <c r="AB51" s="318">
        <v>0</v>
      </c>
      <c r="AC51" s="318">
        <v>0</v>
      </c>
    </row>
    <row r="52" spans="1:29" s="319" customFormat="1" ht="31.5" x14ac:dyDescent="0.25">
      <c r="A52" s="273" t="s">
        <v>145</v>
      </c>
      <c r="B52" s="274" t="s">
        <v>144</v>
      </c>
      <c r="C52" s="323">
        <v>0</v>
      </c>
      <c r="D52" s="324">
        <v>0</v>
      </c>
      <c r="E52" s="315"/>
      <c r="F52" s="310"/>
      <c r="G52" s="318">
        <v>0</v>
      </c>
      <c r="H52" s="272">
        <v>0</v>
      </c>
      <c r="I52" s="311"/>
      <c r="J52" s="272">
        <v>0</v>
      </c>
      <c r="K52" s="311"/>
      <c r="L52" s="322">
        <v>0</v>
      </c>
      <c r="M52" s="311"/>
      <c r="N52" s="272">
        <v>0</v>
      </c>
      <c r="O52" s="68"/>
      <c r="P52" s="272">
        <v>0</v>
      </c>
      <c r="Q52" s="68"/>
      <c r="R52" s="272">
        <v>0</v>
      </c>
      <c r="S52" s="68"/>
      <c r="T52" s="272">
        <v>0</v>
      </c>
      <c r="U52" s="312"/>
      <c r="V52" s="318">
        <v>0</v>
      </c>
      <c r="W52" s="312"/>
      <c r="X52" s="318">
        <v>0</v>
      </c>
      <c r="Y52" s="312"/>
      <c r="Z52" s="318">
        <v>0</v>
      </c>
      <c r="AA52" s="312"/>
      <c r="AB52" s="318">
        <v>0</v>
      </c>
      <c r="AC52" s="318">
        <v>0</v>
      </c>
    </row>
    <row r="53" spans="1:29" s="319" customFormat="1" x14ac:dyDescent="0.25">
      <c r="A53" s="273" t="s">
        <v>143</v>
      </c>
      <c r="B53" s="274" t="s">
        <v>142</v>
      </c>
      <c r="C53" s="311">
        <v>0</v>
      </c>
      <c r="D53" s="310">
        <v>0</v>
      </c>
      <c r="E53" s="315"/>
      <c r="F53" s="310"/>
      <c r="G53" s="318">
        <v>0</v>
      </c>
      <c r="H53" s="272">
        <v>0</v>
      </c>
      <c r="I53" s="311"/>
      <c r="J53" s="272">
        <v>0</v>
      </c>
      <c r="K53" s="311"/>
      <c r="L53" s="321">
        <v>0</v>
      </c>
      <c r="M53" s="311"/>
      <c r="N53" s="272">
        <v>0</v>
      </c>
      <c r="O53" s="68"/>
      <c r="P53" s="272">
        <v>0</v>
      </c>
      <c r="Q53" s="68"/>
      <c r="R53" s="272">
        <v>0</v>
      </c>
      <c r="S53" s="68"/>
      <c r="T53" s="272">
        <v>0</v>
      </c>
      <c r="U53" s="312"/>
      <c r="V53" s="318">
        <v>0</v>
      </c>
      <c r="W53" s="312"/>
      <c r="X53" s="318">
        <v>0</v>
      </c>
      <c r="Y53" s="312"/>
      <c r="Z53" s="318">
        <v>0</v>
      </c>
      <c r="AA53" s="312"/>
      <c r="AB53" s="318">
        <v>0</v>
      </c>
      <c r="AC53" s="318">
        <v>0</v>
      </c>
    </row>
    <row r="54" spans="1:29" s="319" customFormat="1" x14ac:dyDescent="0.25">
      <c r="A54" s="273" t="s">
        <v>141</v>
      </c>
      <c r="B54" s="274" t="s">
        <v>520</v>
      </c>
      <c r="C54" s="313">
        <v>0</v>
      </c>
      <c r="D54" s="310">
        <v>0</v>
      </c>
      <c r="E54" s="315"/>
      <c r="F54" s="310"/>
      <c r="G54" s="318">
        <v>0</v>
      </c>
      <c r="H54" s="272">
        <v>0</v>
      </c>
      <c r="I54" s="311"/>
      <c r="J54" s="272">
        <v>0</v>
      </c>
      <c r="K54" s="311"/>
      <c r="L54" s="321">
        <v>0</v>
      </c>
      <c r="M54" s="311"/>
      <c r="N54" s="272">
        <v>0</v>
      </c>
      <c r="O54" s="68"/>
      <c r="P54" s="272">
        <v>0</v>
      </c>
      <c r="Q54" s="68"/>
      <c r="R54" s="272">
        <v>0</v>
      </c>
      <c r="S54" s="68"/>
      <c r="T54" s="272">
        <v>0</v>
      </c>
      <c r="U54" s="312"/>
      <c r="V54" s="318">
        <v>0</v>
      </c>
      <c r="W54" s="312"/>
      <c r="X54" s="318">
        <v>0</v>
      </c>
      <c r="Y54" s="312"/>
      <c r="Z54" s="318">
        <v>0</v>
      </c>
      <c r="AA54" s="312"/>
      <c r="AB54" s="318">
        <v>0</v>
      </c>
      <c r="AC54" s="318">
        <v>0</v>
      </c>
    </row>
    <row r="55" spans="1:29" s="319" customFormat="1" x14ac:dyDescent="0.25">
      <c r="A55" s="273" t="s">
        <v>531</v>
      </c>
      <c r="B55" s="274" t="s">
        <v>521</v>
      </c>
      <c r="C55" s="313">
        <v>0</v>
      </c>
      <c r="D55" s="310">
        <v>0</v>
      </c>
      <c r="E55" s="315"/>
      <c r="F55" s="310"/>
      <c r="G55" s="318">
        <v>0</v>
      </c>
      <c r="H55" s="272">
        <v>0</v>
      </c>
      <c r="I55" s="311"/>
      <c r="J55" s="272">
        <v>0</v>
      </c>
      <c r="K55" s="311"/>
      <c r="L55" s="321">
        <v>0</v>
      </c>
      <c r="M55" s="311"/>
      <c r="N55" s="272">
        <v>0</v>
      </c>
      <c r="O55" s="68"/>
      <c r="P55" s="272">
        <v>0</v>
      </c>
      <c r="Q55" s="68"/>
      <c r="R55" s="272">
        <v>0</v>
      </c>
      <c r="S55" s="68"/>
      <c r="T55" s="272">
        <v>0</v>
      </c>
      <c r="U55" s="312"/>
      <c r="V55" s="318">
        <v>0</v>
      </c>
      <c r="W55" s="312"/>
      <c r="X55" s="318">
        <v>0</v>
      </c>
      <c r="Y55" s="312"/>
      <c r="Z55" s="318">
        <v>0</v>
      </c>
      <c r="AA55" s="312"/>
      <c r="AB55" s="318">
        <v>0</v>
      </c>
      <c r="AC55" s="318">
        <v>0</v>
      </c>
    </row>
    <row r="56" spans="1:29" s="319" customFormat="1" x14ac:dyDescent="0.25">
      <c r="A56" s="273" t="s">
        <v>532</v>
      </c>
      <c r="B56" s="274" t="s">
        <v>522</v>
      </c>
      <c r="C56" s="313">
        <v>0</v>
      </c>
      <c r="D56" s="310">
        <v>0</v>
      </c>
      <c r="E56" s="315"/>
      <c r="F56" s="310"/>
      <c r="G56" s="318">
        <v>0</v>
      </c>
      <c r="H56" s="272">
        <v>0</v>
      </c>
      <c r="I56" s="311"/>
      <c r="J56" s="272">
        <v>0</v>
      </c>
      <c r="K56" s="311"/>
      <c r="L56" s="321">
        <v>0</v>
      </c>
      <c r="M56" s="311"/>
      <c r="N56" s="272">
        <v>0</v>
      </c>
      <c r="O56" s="68"/>
      <c r="P56" s="272">
        <v>0</v>
      </c>
      <c r="Q56" s="68"/>
      <c r="R56" s="272">
        <v>0</v>
      </c>
      <c r="S56" s="68"/>
      <c r="T56" s="272">
        <v>0</v>
      </c>
      <c r="U56" s="312"/>
      <c r="V56" s="318">
        <v>0</v>
      </c>
      <c r="W56" s="312"/>
      <c r="X56" s="318">
        <v>0</v>
      </c>
      <c r="Y56" s="312"/>
      <c r="Z56" s="318">
        <v>0</v>
      </c>
      <c r="AA56" s="312"/>
      <c r="AB56" s="318">
        <v>0</v>
      </c>
      <c r="AC56" s="318">
        <v>0</v>
      </c>
    </row>
    <row r="57" spans="1:29" s="319" customFormat="1" x14ac:dyDescent="0.25">
      <c r="A57" s="273" t="s">
        <v>533</v>
      </c>
      <c r="B57" s="274" t="s">
        <v>524</v>
      </c>
      <c r="C57" s="313">
        <v>193.75</v>
      </c>
      <c r="D57" s="310">
        <v>193.75</v>
      </c>
      <c r="E57" s="315"/>
      <c r="F57" s="310"/>
      <c r="G57" s="318">
        <v>0</v>
      </c>
      <c r="H57" s="272">
        <v>193.75</v>
      </c>
      <c r="I57" s="311"/>
      <c r="J57" s="272">
        <v>0</v>
      </c>
      <c r="K57" s="311"/>
      <c r="L57" s="322">
        <v>0</v>
      </c>
      <c r="M57" s="311"/>
      <c r="N57" s="272">
        <v>0</v>
      </c>
      <c r="O57" s="68"/>
      <c r="P57" s="272">
        <v>0</v>
      </c>
      <c r="Q57" s="68"/>
      <c r="R57" s="272">
        <v>193.75</v>
      </c>
      <c r="S57" s="68"/>
      <c r="T57" s="272">
        <v>0</v>
      </c>
      <c r="U57" s="312"/>
      <c r="V57" s="318">
        <v>0</v>
      </c>
      <c r="W57" s="312"/>
      <c r="X57" s="318">
        <v>0</v>
      </c>
      <c r="Y57" s="312"/>
      <c r="Z57" s="318">
        <v>0</v>
      </c>
      <c r="AA57" s="312"/>
      <c r="AB57" s="318">
        <v>193.75</v>
      </c>
      <c r="AC57" s="318">
        <v>193.75</v>
      </c>
    </row>
    <row r="58" spans="1:29" s="319" customFormat="1" x14ac:dyDescent="0.25">
      <c r="A58" s="273" t="s">
        <v>534</v>
      </c>
      <c r="B58" s="274" t="s">
        <v>526</v>
      </c>
      <c r="C58" s="313">
        <v>0</v>
      </c>
      <c r="D58" s="310">
        <v>0</v>
      </c>
      <c r="E58" s="315"/>
      <c r="F58" s="310"/>
      <c r="G58" s="318">
        <v>0</v>
      </c>
      <c r="H58" s="272">
        <v>0</v>
      </c>
      <c r="I58" s="311"/>
      <c r="J58" s="272">
        <v>0</v>
      </c>
      <c r="K58" s="311"/>
      <c r="L58" s="321">
        <v>0</v>
      </c>
      <c r="M58" s="311"/>
      <c r="N58" s="272">
        <v>0</v>
      </c>
      <c r="O58" s="68"/>
      <c r="P58" s="272">
        <v>0</v>
      </c>
      <c r="Q58" s="68"/>
      <c r="R58" s="272">
        <v>0</v>
      </c>
      <c r="S58" s="68"/>
      <c r="T58" s="272">
        <v>0</v>
      </c>
      <c r="U58" s="312"/>
      <c r="V58" s="318">
        <v>0</v>
      </c>
      <c r="W58" s="312"/>
      <c r="X58" s="318">
        <v>0</v>
      </c>
      <c r="Y58" s="312"/>
      <c r="Z58" s="318">
        <v>0</v>
      </c>
      <c r="AA58" s="312"/>
      <c r="AB58" s="318">
        <v>0</v>
      </c>
      <c r="AC58" s="318">
        <v>0</v>
      </c>
    </row>
    <row r="59" spans="1:29" s="319" customFormat="1" x14ac:dyDescent="0.25">
      <c r="A59" s="273" t="s">
        <v>535</v>
      </c>
      <c r="B59" s="274" t="s">
        <v>528</v>
      </c>
      <c r="C59" s="315">
        <v>0</v>
      </c>
      <c r="D59" s="310">
        <v>0</v>
      </c>
      <c r="E59" s="311"/>
      <c r="F59" s="310"/>
      <c r="G59" s="318">
        <v>0</v>
      </c>
      <c r="H59" s="272">
        <v>0</v>
      </c>
      <c r="I59" s="311"/>
      <c r="J59" s="272">
        <v>0</v>
      </c>
      <c r="K59" s="311"/>
      <c r="L59" s="272">
        <v>0</v>
      </c>
      <c r="M59" s="311"/>
      <c r="N59" s="272">
        <v>0</v>
      </c>
      <c r="O59" s="68"/>
      <c r="P59" s="272">
        <v>0</v>
      </c>
      <c r="Q59" s="68"/>
      <c r="R59" s="272">
        <v>0</v>
      </c>
      <c r="S59" s="68"/>
      <c r="T59" s="272">
        <v>0</v>
      </c>
      <c r="U59" s="312"/>
      <c r="V59" s="318">
        <v>0</v>
      </c>
      <c r="W59" s="312"/>
      <c r="X59" s="318">
        <v>0</v>
      </c>
      <c r="Y59" s="312"/>
      <c r="Z59" s="318">
        <v>0</v>
      </c>
      <c r="AA59" s="312"/>
      <c r="AB59" s="318">
        <v>0</v>
      </c>
      <c r="AC59" s="318">
        <v>0</v>
      </c>
    </row>
    <row r="60" spans="1:29" s="319" customFormat="1" x14ac:dyDescent="0.25">
      <c r="A60" s="273" t="s">
        <v>536</v>
      </c>
      <c r="B60" s="274" t="s">
        <v>530</v>
      </c>
      <c r="C60" s="314">
        <v>0</v>
      </c>
      <c r="D60" s="310">
        <v>0</v>
      </c>
      <c r="E60" s="311"/>
      <c r="F60" s="310"/>
      <c r="G60" s="318">
        <v>0</v>
      </c>
      <c r="H60" s="272">
        <v>0</v>
      </c>
      <c r="I60" s="311"/>
      <c r="J60" s="272">
        <v>0</v>
      </c>
      <c r="K60" s="311"/>
      <c r="L60" s="272">
        <v>0</v>
      </c>
      <c r="M60" s="311"/>
      <c r="N60" s="272">
        <v>0</v>
      </c>
      <c r="O60" s="68"/>
      <c r="P60" s="272">
        <v>0</v>
      </c>
      <c r="Q60" s="68"/>
      <c r="R60" s="272">
        <v>0</v>
      </c>
      <c r="S60" s="68"/>
      <c r="T60" s="272">
        <v>0</v>
      </c>
      <c r="U60" s="312"/>
      <c r="V60" s="318">
        <v>0</v>
      </c>
      <c r="W60" s="312"/>
      <c r="X60" s="318">
        <v>0</v>
      </c>
      <c r="Y60" s="312"/>
      <c r="Z60" s="318">
        <v>0</v>
      </c>
      <c r="AA60" s="312"/>
      <c r="AB60" s="318">
        <v>0</v>
      </c>
      <c r="AC60" s="318">
        <v>0</v>
      </c>
    </row>
    <row r="61" spans="1:29" s="319" customFormat="1" ht="35.25" customHeight="1" x14ac:dyDescent="0.25">
      <c r="A61" s="270" t="s">
        <v>59</v>
      </c>
      <c r="B61" s="271" t="s">
        <v>140</v>
      </c>
      <c r="C61" s="314"/>
      <c r="D61" s="310"/>
      <c r="E61" s="311"/>
      <c r="F61" s="310"/>
      <c r="G61" s="318"/>
      <c r="H61" s="272"/>
      <c r="I61" s="311"/>
      <c r="J61" s="272"/>
      <c r="K61" s="311"/>
      <c r="L61" s="272"/>
      <c r="M61" s="311"/>
      <c r="N61" s="272"/>
      <c r="O61" s="68"/>
      <c r="P61" s="272"/>
      <c r="Q61" s="68"/>
      <c r="R61" s="272"/>
      <c r="S61" s="68"/>
      <c r="T61" s="272"/>
      <c r="U61" s="312"/>
      <c r="V61" s="318"/>
      <c r="W61" s="312"/>
      <c r="X61" s="318"/>
      <c r="Y61" s="312"/>
      <c r="Z61" s="318"/>
      <c r="AA61" s="312"/>
      <c r="AB61" s="318"/>
      <c r="AC61" s="318"/>
    </row>
    <row r="62" spans="1:29" s="319" customFormat="1" x14ac:dyDescent="0.25">
      <c r="A62" s="273" t="s">
        <v>139</v>
      </c>
      <c r="B62" s="274" t="s">
        <v>138</v>
      </c>
      <c r="C62" s="314">
        <v>16.257303</v>
      </c>
      <c r="D62" s="310">
        <v>22.255616310636629</v>
      </c>
      <c r="E62" s="311"/>
      <c r="F62" s="310"/>
      <c r="G62" s="318">
        <v>0</v>
      </c>
      <c r="H62" s="272">
        <v>16.257303</v>
      </c>
      <c r="I62" s="311"/>
      <c r="J62" s="272">
        <v>0</v>
      </c>
      <c r="K62" s="311"/>
      <c r="L62" s="272">
        <v>0</v>
      </c>
      <c r="M62" s="311"/>
      <c r="N62" s="272">
        <v>0</v>
      </c>
      <c r="O62" s="68"/>
      <c r="P62" s="272">
        <v>0</v>
      </c>
      <c r="Q62" s="68"/>
      <c r="R62" s="272">
        <v>22.255616310636629</v>
      </c>
      <c r="S62" s="68"/>
      <c r="T62" s="272">
        <v>0</v>
      </c>
      <c r="U62" s="312"/>
      <c r="V62" s="318">
        <v>0</v>
      </c>
      <c r="W62" s="312"/>
      <c r="X62" s="318">
        <v>0</v>
      </c>
      <c r="Y62" s="312"/>
      <c r="Z62" s="318">
        <v>0</v>
      </c>
      <c r="AA62" s="312"/>
      <c r="AB62" s="318">
        <v>16.257303</v>
      </c>
      <c r="AC62" s="318">
        <v>22.255616310636629</v>
      </c>
    </row>
    <row r="63" spans="1:29" s="319" customFormat="1" x14ac:dyDescent="0.25">
      <c r="A63" s="273" t="s">
        <v>137</v>
      </c>
      <c r="B63" s="274" t="s">
        <v>131</v>
      </c>
      <c r="C63" s="314"/>
      <c r="D63" s="310"/>
      <c r="E63" s="311"/>
      <c r="F63" s="310"/>
      <c r="G63" s="318">
        <v>0</v>
      </c>
      <c r="H63" s="272">
        <v>0</v>
      </c>
      <c r="I63" s="311"/>
      <c r="J63" s="272">
        <v>0</v>
      </c>
      <c r="K63" s="311"/>
      <c r="L63" s="272">
        <v>0</v>
      </c>
      <c r="M63" s="311"/>
      <c r="N63" s="272">
        <v>0</v>
      </c>
      <c r="O63" s="68"/>
      <c r="P63" s="272">
        <v>0</v>
      </c>
      <c r="Q63" s="68"/>
      <c r="R63" s="272">
        <v>0</v>
      </c>
      <c r="S63" s="68"/>
      <c r="T63" s="272">
        <v>0</v>
      </c>
      <c r="U63" s="312"/>
      <c r="V63" s="318">
        <v>0</v>
      </c>
      <c r="W63" s="312"/>
      <c r="X63" s="318">
        <v>0</v>
      </c>
      <c r="Y63" s="312"/>
      <c r="Z63" s="318">
        <v>0</v>
      </c>
      <c r="AA63" s="312"/>
      <c r="AB63" s="318">
        <v>0</v>
      </c>
      <c r="AC63" s="318">
        <v>0</v>
      </c>
    </row>
    <row r="64" spans="1:29" s="319" customFormat="1" x14ac:dyDescent="0.25">
      <c r="A64" s="273" t="s">
        <v>136</v>
      </c>
      <c r="B64" s="274" t="s">
        <v>130</v>
      </c>
      <c r="C64" s="314"/>
      <c r="D64" s="310"/>
      <c r="E64" s="311"/>
      <c r="F64" s="310"/>
      <c r="G64" s="318">
        <v>0</v>
      </c>
      <c r="H64" s="272">
        <v>0</v>
      </c>
      <c r="I64" s="311"/>
      <c r="J64" s="272">
        <v>0</v>
      </c>
      <c r="K64" s="311"/>
      <c r="L64" s="272">
        <v>0</v>
      </c>
      <c r="M64" s="311"/>
      <c r="N64" s="272">
        <v>0</v>
      </c>
      <c r="O64" s="68"/>
      <c r="P64" s="272">
        <v>0</v>
      </c>
      <c r="Q64" s="68"/>
      <c r="R64" s="272">
        <v>0</v>
      </c>
      <c r="S64" s="68"/>
      <c r="T64" s="272">
        <v>0</v>
      </c>
      <c r="U64" s="312"/>
      <c r="V64" s="318">
        <v>0</v>
      </c>
      <c r="W64" s="312"/>
      <c r="X64" s="318">
        <v>0</v>
      </c>
      <c r="Y64" s="312"/>
      <c r="Z64" s="318">
        <v>0</v>
      </c>
      <c r="AA64" s="312"/>
      <c r="AB64" s="318">
        <v>0</v>
      </c>
      <c r="AC64" s="318">
        <v>0</v>
      </c>
    </row>
    <row r="65" spans="1:29" s="319" customFormat="1" x14ac:dyDescent="0.25">
      <c r="A65" s="273" t="s">
        <v>135</v>
      </c>
      <c r="B65" s="274" t="s">
        <v>129</v>
      </c>
      <c r="C65" s="314"/>
      <c r="D65" s="310"/>
      <c r="E65" s="311"/>
      <c r="F65" s="310"/>
      <c r="G65" s="318">
        <v>0</v>
      </c>
      <c r="H65" s="272">
        <v>0</v>
      </c>
      <c r="I65" s="311"/>
      <c r="J65" s="272">
        <v>0</v>
      </c>
      <c r="K65" s="311"/>
      <c r="L65" s="272">
        <v>0</v>
      </c>
      <c r="M65" s="311"/>
      <c r="N65" s="272">
        <v>0</v>
      </c>
      <c r="O65" s="68"/>
      <c r="P65" s="272">
        <v>0</v>
      </c>
      <c r="Q65" s="68"/>
      <c r="R65" s="272">
        <v>0</v>
      </c>
      <c r="S65" s="68"/>
      <c r="T65" s="272">
        <v>0</v>
      </c>
      <c r="U65" s="312"/>
      <c r="V65" s="318">
        <v>0</v>
      </c>
      <c r="W65" s="312"/>
      <c r="X65" s="318">
        <v>0</v>
      </c>
      <c r="Y65" s="312"/>
      <c r="Z65" s="318">
        <v>0</v>
      </c>
      <c r="AA65" s="312"/>
      <c r="AB65" s="318">
        <v>0</v>
      </c>
      <c r="AC65" s="318">
        <v>0</v>
      </c>
    </row>
    <row r="66" spans="1:29" s="319" customFormat="1" x14ac:dyDescent="0.25">
      <c r="A66" s="273" t="s">
        <v>134</v>
      </c>
      <c r="B66" s="274" t="s">
        <v>128</v>
      </c>
      <c r="C66" s="314"/>
      <c r="D66" s="310"/>
      <c r="E66" s="311"/>
      <c r="F66" s="310"/>
      <c r="G66" s="318">
        <v>0</v>
      </c>
      <c r="H66" s="272">
        <v>0</v>
      </c>
      <c r="I66" s="311"/>
      <c r="J66" s="272">
        <v>0</v>
      </c>
      <c r="K66" s="311"/>
      <c r="L66" s="272">
        <v>0</v>
      </c>
      <c r="M66" s="311"/>
      <c r="N66" s="272">
        <v>0</v>
      </c>
      <c r="O66" s="68"/>
      <c r="P66" s="272">
        <v>0</v>
      </c>
      <c r="Q66" s="68"/>
      <c r="R66" s="272">
        <v>0</v>
      </c>
      <c r="S66" s="68"/>
      <c r="T66" s="272">
        <v>0</v>
      </c>
      <c r="U66" s="312"/>
      <c r="V66" s="318">
        <v>0</v>
      </c>
      <c r="W66" s="312"/>
      <c r="X66" s="318">
        <v>0</v>
      </c>
      <c r="Y66" s="312"/>
      <c r="Z66" s="318">
        <v>0</v>
      </c>
      <c r="AA66" s="312"/>
      <c r="AB66" s="318">
        <v>0</v>
      </c>
      <c r="AC66" s="318">
        <v>0</v>
      </c>
    </row>
    <row r="67" spans="1:29" s="319" customFormat="1" x14ac:dyDescent="0.25">
      <c r="A67" s="273" t="s">
        <v>133</v>
      </c>
      <c r="B67" s="274" t="s">
        <v>520</v>
      </c>
      <c r="C67" s="314"/>
      <c r="D67" s="310"/>
      <c r="E67" s="311"/>
      <c r="F67" s="310"/>
      <c r="G67" s="318">
        <v>0</v>
      </c>
      <c r="H67" s="272">
        <v>0</v>
      </c>
      <c r="I67" s="311"/>
      <c r="J67" s="272">
        <v>0</v>
      </c>
      <c r="K67" s="311"/>
      <c r="L67" s="272">
        <v>0</v>
      </c>
      <c r="M67" s="311"/>
      <c r="N67" s="272">
        <v>0</v>
      </c>
      <c r="O67" s="68"/>
      <c r="P67" s="272">
        <v>0</v>
      </c>
      <c r="Q67" s="68"/>
      <c r="R67" s="272">
        <v>0</v>
      </c>
      <c r="S67" s="68"/>
      <c r="T67" s="272">
        <v>0</v>
      </c>
      <c r="U67" s="312"/>
      <c r="V67" s="318">
        <v>0</v>
      </c>
      <c r="W67" s="312"/>
      <c r="X67" s="318">
        <v>0</v>
      </c>
      <c r="Y67" s="312"/>
      <c r="Z67" s="318">
        <v>0</v>
      </c>
      <c r="AA67" s="312"/>
      <c r="AB67" s="318">
        <v>0</v>
      </c>
      <c r="AC67" s="318">
        <v>0</v>
      </c>
    </row>
    <row r="68" spans="1:29" s="319" customFormat="1" x14ac:dyDescent="0.25">
      <c r="A68" s="273" t="s">
        <v>537</v>
      </c>
      <c r="B68" s="274" t="s">
        <v>521</v>
      </c>
      <c r="C68" s="314"/>
      <c r="D68" s="310"/>
      <c r="E68" s="311"/>
      <c r="F68" s="310"/>
      <c r="G68" s="318">
        <v>0</v>
      </c>
      <c r="H68" s="272">
        <v>0</v>
      </c>
      <c r="I68" s="311"/>
      <c r="J68" s="272">
        <v>0</v>
      </c>
      <c r="K68" s="311"/>
      <c r="L68" s="272">
        <v>0</v>
      </c>
      <c r="M68" s="311"/>
      <c r="N68" s="272">
        <v>0</v>
      </c>
      <c r="O68" s="68"/>
      <c r="P68" s="272">
        <v>0</v>
      </c>
      <c r="Q68" s="68"/>
      <c r="R68" s="272">
        <v>0</v>
      </c>
      <c r="S68" s="68"/>
      <c r="T68" s="272">
        <v>0</v>
      </c>
      <c r="U68" s="312"/>
      <c r="V68" s="318">
        <v>0</v>
      </c>
      <c r="W68" s="312"/>
      <c r="X68" s="318">
        <v>0</v>
      </c>
      <c r="Y68" s="312"/>
      <c r="Z68" s="318">
        <v>0</v>
      </c>
      <c r="AA68" s="312"/>
      <c r="AB68" s="318">
        <v>0</v>
      </c>
      <c r="AC68" s="318">
        <v>0</v>
      </c>
    </row>
    <row r="69" spans="1:29" s="319" customFormat="1" x14ac:dyDescent="0.25">
      <c r="A69" s="273" t="s">
        <v>538</v>
      </c>
      <c r="B69" s="274" t="s">
        <v>522</v>
      </c>
      <c r="C69" s="314"/>
      <c r="D69" s="310"/>
      <c r="E69" s="311"/>
      <c r="F69" s="310"/>
      <c r="G69" s="318">
        <v>0</v>
      </c>
      <c r="H69" s="272">
        <v>0</v>
      </c>
      <c r="I69" s="311"/>
      <c r="J69" s="272">
        <v>0</v>
      </c>
      <c r="K69" s="311"/>
      <c r="L69" s="272">
        <v>0</v>
      </c>
      <c r="M69" s="311"/>
      <c r="N69" s="272">
        <v>0</v>
      </c>
      <c r="O69" s="68"/>
      <c r="P69" s="272">
        <v>0</v>
      </c>
      <c r="Q69" s="68"/>
      <c r="R69" s="272">
        <v>0</v>
      </c>
      <c r="S69" s="68"/>
      <c r="T69" s="272">
        <v>0</v>
      </c>
      <c r="U69" s="312"/>
      <c r="V69" s="318">
        <v>0</v>
      </c>
      <c r="W69" s="312"/>
      <c r="X69" s="318">
        <v>0</v>
      </c>
      <c r="Y69" s="312"/>
      <c r="Z69" s="318">
        <v>0</v>
      </c>
      <c r="AA69" s="312"/>
      <c r="AB69" s="318">
        <v>0</v>
      </c>
      <c r="AC69" s="318">
        <v>0</v>
      </c>
    </row>
    <row r="70" spans="1:29" s="319" customFormat="1" x14ac:dyDescent="0.25">
      <c r="A70" s="273" t="s">
        <v>539</v>
      </c>
      <c r="B70" s="274" t="s">
        <v>524</v>
      </c>
      <c r="C70" s="314"/>
      <c r="D70" s="310"/>
      <c r="E70" s="311"/>
      <c r="F70" s="310"/>
      <c r="G70" s="318">
        <v>0</v>
      </c>
      <c r="H70" s="272">
        <v>193.75</v>
      </c>
      <c r="I70" s="311"/>
      <c r="J70" s="272">
        <v>0</v>
      </c>
      <c r="K70" s="311"/>
      <c r="L70" s="272">
        <v>0</v>
      </c>
      <c r="M70" s="311"/>
      <c r="N70" s="272">
        <v>0</v>
      </c>
      <c r="O70" s="68"/>
      <c r="P70" s="272">
        <v>0</v>
      </c>
      <c r="Q70" s="68"/>
      <c r="R70" s="272">
        <v>193.75</v>
      </c>
      <c r="S70" s="68"/>
      <c r="T70" s="272">
        <v>0</v>
      </c>
      <c r="U70" s="312"/>
      <c r="V70" s="318">
        <v>0</v>
      </c>
      <c r="W70" s="312"/>
      <c r="X70" s="318">
        <v>0</v>
      </c>
      <c r="Y70" s="312"/>
      <c r="Z70" s="318">
        <v>0</v>
      </c>
      <c r="AA70" s="312"/>
      <c r="AB70" s="318">
        <v>193.75</v>
      </c>
      <c r="AC70" s="318">
        <v>193.75</v>
      </c>
    </row>
    <row r="71" spans="1:29" s="319" customFormat="1" x14ac:dyDescent="0.25">
      <c r="A71" s="273" t="s">
        <v>540</v>
      </c>
      <c r="B71" s="274" t="s">
        <v>526</v>
      </c>
      <c r="C71" s="314"/>
      <c r="D71" s="310"/>
      <c r="E71" s="311"/>
      <c r="F71" s="310"/>
      <c r="G71" s="318">
        <v>0</v>
      </c>
      <c r="H71" s="272">
        <v>0</v>
      </c>
      <c r="I71" s="311"/>
      <c r="J71" s="272">
        <v>0</v>
      </c>
      <c r="K71" s="311"/>
      <c r="L71" s="272">
        <v>0</v>
      </c>
      <c r="M71" s="311"/>
      <c r="N71" s="272">
        <v>0</v>
      </c>
      <c r="O71" s="68"/>
      <c r="P71" s="272">
        <v>0</v>
      </c>
      <c r="Q71" s="68"/>
      <c r="R71" s="272">
        <v>0</v>
      </c>
      <c r="S71" s="68"/>
      <c r="T71" s="272">
        <v>0</v>
      </c>
      <c r="U71" s="312"/>
      <c r="V71" s="318">
        <v>0</v>
      </c>
      <c r="W71" s="312"/>
      <c r="X71" s="318">
        <v>0</v>
      </c>
      <c r="Y71" s="312"/>
      <c r="Z71" s="318">
        <v>0</v>
      </c>
      <c r="AA71" s="312"/>
      <c r="AB71" s="318">
        <v>0</v>
      </c>
      <c r="AC71" s="318">
        <v>0</v>
      </c>
    </row>
    <row r="72" spans="1:29" s="319" customFormat="1" x14ac:dyDescent="0.25">
      <c r="A72" s="273" t="s">
        <v>541</v>
      </c>
      <c r="B72" s="274" t="s">
        <v>528</v>
      </c>
      <c r="C72" s="314"/>
      <c r="D72" s="310"/>
      <c r="E72" s="311"/>
      <c r="F72" s="310"/>
      <c r="G72" s="318">
        <v>0</v>
      </c>
      <c r="H72" s="272">
        <v>0</v>
      </c>
      <c r="I72" s="311"/>
      <c r="J72" s="272">
        <v>0</v>
      </c>
      <c r="K72" s="311"/>
      <c r="L72" s="272">
        <v>0</v>
      </c>
      <c r="M72" s="311"/>
      <c r="N72" s="272">
        <v>0</v>
      </c>
      <c r="O72" s="68"/>
      <c r="P72" s="272">
        <v>0</v>
      </c>
      <c r="Q72" s="68"/>
      <c r="R72" s="272">
        <v>0</v>
      </c>
      <c r="S72" s="68"/>
      <c r="T72" s="272">
        <v>0</v>
      </c>
      <c r="U72" s="312"/>
      <c r="V72" s="318">
        <v>0</v>
      </c>
      <c r="W72" s="312"/>
      <c r="X72" s="318">
        <v>0</v>
      </c>
      <c r="Y72" s="312"/>
      <c r="Z72" s="318">
        <v>0</v>
      </c>
      <c r="AA72" s="312"/>
      <c r="AB72" s="318">
        <v>0</v>
      </c>
      <c r="AC72" s="318">
        <v>0</v>
      </c>
    </row>
    <row r="73" spans="1:29" s="319" customFormat="1" x14ac:dyDescent="0.25">
      <c r="A73" s="273" t="s">
        <v>542</v>
      </c>
      <c r="B73" s="274" t="s">
        <v>530</v>
      </c>
      <c r="C73" s="314"/>
      <c r="D73" s="310"/>
      <c r="E73" s="311"/>
      <c r="F73" s="310"/>
      <c r="G73" s="318">
        <v>0</v>
      </c>
      <c r="H73" s="272">
        <v>0</v>
      </c>
      <c r="I73" s="311"/>
      <c r="J73" s="272">
        <v>0</v>
      </c>
      <c r="K73" s="311"/>
      <c r="L73" s="272">
        <v>0</v>
      </c>
      <c r="M73" s="311"/>
      <c r="N73" s="272">
        <v>0</v>
      </c>
      <c r="O73" s="68"/>
      <c r="P73" s="272">
        <v>0</v>
      </c>
      <c r="Q73" s="68"/>
      <c r="R73" s="272">
        <v>0</v>
      </c>
      <c r="S73" s="68"/>
      <c r="T73" s="272">
        <v>0</v>
      </c>
      <c r="U73" s="312"/>
      <c r="V73" s="318">
        <v>0</v>
      </c>
      <c r="W73" s="312"/>
      <c r="X73" s="318">
        <v>0</v>
      </c>
      <c r="Y73" s="312"/>
      <c r="Z73" s="318">
        <v>0</v>
      </c>
      <c r="AA73" s="312"/>
      <c r="AB73" s="318">
        <v>0</v>
      </c>
      <c r="AC73" s="318">
        <v>0</v>
      </c>
    </row>
    <row r="74" spans="1:29" s="319" customFormat="1" ht="36.75" customHeight="1" x14ac:dyDescent="0.25">
      <c r="A74" s="273" t="s">
        <v>58</v>
      </c>
      <c r="B74" s="274" t="s">
        <v>218</v>
      </c>
      <c r="C74" s="314"/>
      <c r="D74" s="310"/>
      <c r="E74" s="311"/>
      <c r="F74" s="310"/>
      <c r="G74" s="318">
        <v>0</v>
      </c>
      <c r="H74" s="272">
        <v>0</v>
      </c>
      <c r="I74" s="311"/>
      <c r="J74" s="272">
        <v>0</v>
      </c>
      <c r="K74" s="311"/>
      <c r="L74" s="272">
        <v>0</v>
      </c>
      <c r="M74" s="311"/>
      <c r="N74" s="272">
        <v>0</v>
      </c>
      <c r="O74" s="68"/>
      <c r="P74" s="272">
        <v>0</v>
      </c>
      <c r="Q74" s="68"/>
      <c r="R74" s="272">
        <v>0</v>
      </c>
      <c r="S74" s="68"/>
      <c r="T74" s="272">
        <v>0</v>
      </c>
      <c r="U74" s="312"/>
      <c r="V74" s="318">
        <v>0</v>
      </c>
      <c r="W74" s="312"/>
      <c r="X74" s="318">
        <v>0</v>
      </c>
      <c r="Y74" s="312"/>
      <c r="Z74" s="318">
        <v>0</v>
      </c>
      <c r="AA74" s="312"/>
      <c r="AB74" s="318">
        <v>0</v>
      </c>
      <c r="AC74" s="318">
        <v>0</v>
      </c>
    </row>
    <row r="75" spans="1:29" s="319" customFormat="1" x14ac:dyDescent="0.25">
      <c r="A75" s="273" t="s">
        <v>56</v>
      </c>
      <c r="B75" s="274" t="s">
        <v>132</v>
      </c>
      <c r="C75" s="314"/>
      <c r="D75" s="310"/>
      <c r="E75" s="311"/>
      <c r="F75" s="310"/>
      <c r="G75" s="318"/>
      <c r="H75" s="272"/>
      <c r="I75" s="311"/>
      <c r="J75" s="272"/>
      <c r="K75" s="311"/>
      <c r="L75" s="272"/>
      <c r="M75" s="311"/>
      <c r="N75" s="272"/>
      <c r="O75" s="68"/>
      <c r="P75" s="272"/>
      <c r="Q75" s="68"/>
      <c r="R75" s="272"/>
      <c r="S75" s="68"/>
      <c r="T75" s="272"/>
      <c r="U75" s="312"/>
      <c r="V75" s="318"/>
      <c r="W75" s="312"/>
      <c r="X75" s="318"/>
      <c r="Y75" s="312"/>
      <c r="Z75" s="318"/>
      <c r="AA75" s="312"/>
      <c r="AB75" s="318"/>
      <c r="AC75" s="318"/>
    </row>
    <row r="76" spans="1:29" s="319" customFormat="1" x14ac:dyDescent="0.25">
      <c r="A76" s="273" t="s">
        <v>213</v>
      </c>
      <c r="B76" s="274" t="s">
        <v>517</v>
      </c>
      <c r="C76" s="314"/>
      <c r="D76" s="310"/>
      <c r="E76" s="311"/>
      <c r="F76" s="310"/>
      <c r="G76" s="318">
        <v>0</v>
      </c>
      <c r="H76" s="272">
        <v>0</v>
      </c>
      <c r="I76" s="311"/>
      <c r="J76" s="272">
        <v>0</v>
      </c>
      <c r="K76" s="311"/>
      <c r="L76" s="272">
        <v>0</v>
      </c>
      <c r="M76" s="311"/>
      <c r="N76" s="272">
        <v>0</v>
      </c>
      <c r="O76" s="68"/>
      <c r="P76" s="272">
        <v>0</v>
      </c>
      <c r="Q76" s="68"/>
      <c r="R76" s="272">
        <v>0</v>
      </c>
      <c r="S76" s="68"/>
      <c r="T76" s="272">
        <v>0</v>
      </c>
      <c r="U76" s="312"/>
      <c r="V76" s="318">
        <v>0</v>
      </c>
      <c r="W76" s="312"/>
      <c r="X76" s="318">
        <v>0</v>
      </c>
      <c r="Y76" s="312"/>
      <c r="Z76" s="318">
        <v>0</v>
      </c>
      <c r="AA76" s="312"/>
      <c r="AB76" s="318">
        <v>0</v>
      </c>
      <c r="AC76" s="318">
        <v>0</v>
      </c>
    </row>
    <row r="77" spans="1:29" s="319" customFormat="1" ht="31.5" x14ac:dyDescent="0.25">
      <c r="A77" s="273" t="s">
        <v>214</v>
      </c>
      <c r="B77" s="274" t="s">
        <v>518</v>
      </c>
      <c r="C77" s="314"/>
      <c r="D77" s="310"/>
      <c r="E77" s="311"/>
      <c r="F77" s="310"/>
      <c r="G77" s="318">
        <v>0</v>
      </c>
      <c r="H77" s="272">
        <v>0</v>
      </c>
      <c r="I77" s="311"/>
      <c r="J77" s="272">
        <v>0</v>
      </c>
      <c r="K77" s="311"/>
      <c r="L77" s="272">
        <v>0</v>
      </c>
      <c r="M77" s="311"/>
      <c r="N77" s="272">
        <v>0</v>
      </c>
      <c r="O77" s="68"/>
      <c r="P77" s="272">
        <v>0</v>
      </c>
      <c r="Q77" s="68"/>
      <c r="R77" s="272">
        <v>0</v>
      </c>
      <c r="S77" s="68"/>
      <c r="T77" s="272">
        <v>0</v>
      </c>
      <c r="U77" s="312"/>
      <c r="V77" s="318">
        <v>0</v>
      </c>
      <c r="W77" s="312"/>
      <c r="X77" s="318">
        <v>0</v>
      </c>
      <c r="Y77" s="312"/>
      <c r="Z77" s="318">
        <v>0</v>
      </c>
      <c r="AA77" s="312"/>
      <c r="AB77" s="318">
        <v>0</v>
      </c>
      <c r="AC77" s="318">
        <v>0</v>
      </c>
    </row>
    <row r="78" spans="1:29" s="319" customFormat="1" x14ac:dyDescent="0.25">
      <c r="A78" s="273" t="s">
        <v>215</v>
      </c>
      <c r="B78" s="274" t="s">
        <v>148</v>
      </c>
      <c r="C78" s="314"/>
      <c r="D78" s="310"/>
      <c r="E78" s="311"/>
      <c r="F78" s="310"/>
      <c r="G78" s="318">
        <v>0</v>
      </c>
      <c r="H78" s="272">
        <v>0</v>
      </c>
      <c r="I78" s="311"/>
      <c r="J78" s="272">
        <v>0</v>
      </c>
      <c r="K78" s="311"/>
      <c r="L78" s="272">
        <v>0</v>
      </c>
      <c r="M78" s="311"/>
      <c r="N78" s="272">
        <v>0</v>
      </c>
      <c r="O78" s="68"/>
      <c r="P78" s="272">
        <v>0</v>
      </c>
      <c r="Q78" s="68"/>
      <c r="R78" s="272">
        <v>0</v>
      </c>
      <c r="S78" s="68"/>
      <c r="T78" s="272">
        <v>0</v>
      </c>
      <c r="U78" s="312"/>
      <c r="V78" s="318">
        <v>0</v>
      </c>
      <c r="W78" s="312"/>
      <c r="X78" s="318">
        <v>0</v>
      </c>
      <c r="Y78" s="312"/>
      <c r="Z78" s="318">
        <v>0</v>
      </c>
      <c r="AA78" s="312"/>
      <c r="AB78" s="318">
        <v>0</v>
      </c>
      <c r="AC78" s="318">
        <v>0</v>
      </c>
    </row>
    <row r="79" spans="1:29" s="319" customFormat="1" x14ac:dyDescent="0.25">
      <c r="A79" s="273" t="s">
        <v>216</v>
      </c>
      <c r="B79" s="274" t="s">
        <v>543</v>
      </c>
      <c r="C79" s="314"/>
      <c r="D79" s="310"/>
      <c r="E79" s="311"/>
      <c r="F79" s="310"/>
      <c r="G79" s="318">
        <v>0</v>
      </c>
      <c r="H79" s="272">
        <v>0</v>
      </c>
      <c r="I79" s="311"/>
      <c r="J79" s="272">
        <v>0</v>
      </c>
      <c r="K79" s="311"/>
      <c r="L79" s="272">
        <v>0</v>
      </c>
      <c r="M79" s="311"/>
      <c r="N79" s="272">
        <v>0</v>
      </c>
      <c r="O79" s="68"/>
      <c r="P79" s="272">
        <v>0</v>
      </c>
      <c r="Q79" s="68"/>
      <c r="R79" s="272">
        <v>0</v>
      </c>
      <c r="S79" s="68"/>
      <c r="T79" s="272">
        <v>0</v>
      </c>
      <c r="U79" s="312"/>
      <c r="V79" s="318">
        <v>0</v>
      </c>
      <c r="W79" s="312"/>
      <c r="X79" s="318">
        <v>0</v>
      </c>
      <c r="Y79" s="312"/>
      <c r="Z79" s="318">
        <v>0</v>
      </c>
      <c r="AA79" s="312"/>
      <c r="AB79" s="318">
        <v>0</v>
      </c>
      <c r="AC79" s="318">
        <v>0</v>
      </c>
    </row>
    <row r="80" spans="1:29" s="319" customFormat="1" x14ac:dyDescent="0.25">
      <c r="A80" s="273" t="s">
        <v>217</v>
      </c>
      <c r="B80" s="274" t="s">
        <v>520</v>
      </c>
      <c r="C80" s="314"/>
      <c r="D80" s="310"/>
      <c r="E80" s="311"/>
      <c r="F80" s="310"/>
      <c r="G80" s="318">
        <v>0</v>
      </c>
      <c r="H80" s="272">
        <v>0</v>
      </c>
      <c r="I80" s="311"/>
      <c r="J80" s="272">
        <v>0</v>
      </c>
      <c r="K80" s="311"/>
      <c r="L80" s="272">
        <v>0</v>
      </c>
      <c r="M80" s="311"/>
      <c r="N80" s="272">
        <v>0</v>
      </c>
      <c r="O80" s="68"/>
      <c r="P80" s="272">
        <v>0</v>
      </c>
      <c r="Q80" s="68"/>
      <c r="R80" s="272">
        <v>0</v>
      </c>
      <c r="S80" s="68"/>
      <c r="T80" s="272">
        <v>0</v>
      </c>
      <c r="U80" s="312"/>
      <c r="V80" s="318">
        <v>0</v>
      </c>
      <c r="W80" s="312"/>
      <c r="X80" s="318">
        <v>0</v>
      </c>
      <c r="Y80" s="312"/>
      <c r="Z80" s="318">
        <v>0</v>
      </c>
      <c r="AA80" s="312"/>
      <c r="AB80" s="318">
        <v>0</v>
      </c>
      <c r="AC80" s="318">
        <v>0</v>
      </c>
    </row>
    <row r="81" spans="1:29" s="319" customFormat="1" x14ac:dyDescent="0.25">
      <c r="A81" s="273" t="s">
        <v>544</v>
      </c>
      <c r="B81" s="274" t="s">
        <v>521</v>
      </c>
      <c r="C81" s="314"/>
      <c r="D81" s="310"/>
      <c r="E81" s="311"/>
      <c r="F81" s="310"/>
      <c r="G81" s="318">
        <v>0</v>
      </c>
      <c r="H81" s="272">
        <v>0</v>
      </c>
      <c r="I81" s="311"/>
      <c r="J81" s="272">
        <v>0</v>
      </c>
      <c r="K81" s="311"/>
      <c r="L81" s="272">
        <v>0</v>
      </c>
      <c r="M81" s="311"/>
      <c r="N81" s="272">
        <v>0</v>
      </c>
      <c r="O81" s="68"/>
      <c r="P81" s="272">
        <v>0</v>
      </c>
      <c r="Q81" s="68"/>
      <c r="R81" s="272">
        <v>0</v>
      </c>
      <c r="S81" s="68"/>
      <c r="T81" s="272">
        <v>0</v>
      </c>
      <c r="U81" s="312"/>
      <c r="V81" s="318">
        <v>0</v>
      </c>
      <c r="W81" s="312"/>
      <c r="X81" s="318">
        <v>0</v>
      </c>
      <c r="Y81" s="312"/>
      <c r="Z81" s="318">
        <v>0</v>
      </c>
      <c r="AA81" s="312"/>
      <c r="AB81" s="318">
        <v>0</v>
      </c>
      <c r="AC81" s="318">
        <v>0</v>
      </c>
    </row>
    <row r="82" spans="1:29" s="319" customFormat="1" x14ac:dyDescent="0.25">
      <c r="A82" s="273" t="s">
        <v>545</v>
      </c>
      <c r="B82" s="274" t="s">
        <v>522</v>
      </c>
      <c r="C82" s="314"/>
      <c r="D82" s="310"/>
      <c r="E82" s="311"/>
      <c r="F82" s="310"/>
      <c r="G82" s="318">
        <v>0</v>
      </c>
      <c r="H82" s="272">
        <v>0</v>
      </c>
      <c r="I82" s="311"/>
      <c r="J82" s="272">
        <v>0</v>
      </c>
      <c r="K82" s="311"/>
      <c r="L82" s="272">
        <v>0</v>
      </c>
      <c r="M82" s="311"/>
      <c r="N82" s="272">
        <v>0</v>
      </c>
      <c r="O82" s="68"/>
      <c r="P82" s="272">
        <v>0</v>
      </c>
      <c r="Q82" s="68"/>
      <c r="R82" s="272">
        <v>0</v>
      </c>
      <c r="S82" s="68"/>
      <c r="T82" s="272">
        <v>0</v>
      </c>
      <c r="U82" s="312"/>
      <c r="V82" s="318">
        <v>0</v>
      </c>
      <c r="W82" s="312"/>
      <c r="X82" s="318">
        <v>0</v>
      </c>
      <c r="Y82" s="312"/>
      <c r="Z82" s="318">
        <v>0</v>
      </c>
      <c r="AA82" s="312"/>
      <c r="AB82" s="318">
        <v>0</v>
      </c>
      <c r="AC82" s="318">
        <v>0</v>
      </c>
    </row>
    <row r="83" spans="1:29" s="319" customFormat="1" x14ac:dyDescent="0.25">
      <c r="A83" s="273" t="s">
        <v>546</v>
      </c>
      <c r="B83" s="274" t="s">
        <v>524</v>
      </c>
      <c r="C83" s="314"/>
      <c r="D83" s="310"/>
      <c r="E83" s="311"/>
      <c r="F83" s="310"/>
      <c r="G83" s="318">
        <v>0</v>
      </c>
      <c r="H83" s="272">
        <v>0</v>
      </c>
      <c r="I83" s="311"/>
      <c r="J83" s="272">
        <v>0</v>
      </c>
      <c r="K83" s="311"/>
      <c r="L83" s="272">
        <v>0</v>
      </c>
      <c r="M83" s="311"/>
      <c r="N83" s="272">
        <v>0</v>
      </c>
      <c r="O83" s="68"/>
      <c r="P83" s="272">
        <v>0</v>
      </c>
      <c r="Q83" s="68"/>
      <c r="R83" s="272">
        <v>0</v>
      </c>
      <c r="S83" s="68"/>
      <c r="T83" s="272">
        <v>0</v>
      </c>
      <c r="U83" s="312"/>
      <c r="V83" s="318">
        <v>0</v>
      </c>
      <c r="W83" s="312"/>
      <c r="X83" s="318">
        <v>0</v>
      </c>
      <c r="Y83" s="312"/>
      <c r="Z83" s="318">
        <v>0</v>
      </c>
      <c r="AA83" s="312"/>
      <c r="AB83" s="318">
        <v>0</v>
      </c>
      <c r="AC83" s="318">
        <v>0</v>
      </c>
    </row>
    <row r="84" spans="1:29" s="319" customFormat="1" x14ac:dyDescent="0.25">
      <c r="A84" s="273" t="s">
        <v>547</v>
      </c>
      <c r="B84" s="274" t="s">
        <v>526</v>
      </c>
      <c r="C84" s="314"/>
      <c r="D84" s="310"/>
      <c r="E84" s="311"/>
      <c r="F84" s="310"/>
      <c r="G84" s="318">
        <v>0</v>
      </c>
      <c r="H84" s="272">
        <v>0</v>
      </c>
      <c r="I84" s="311"/>
      <c r="J84" s="272">
        <v>0</v>
      </c>
      <c r="K84" s="311"/>
      <c r="L84" s="272">
        <v>0</v>
      </c>
      <c r="M84" s="311"/>
      <c r="N84" s="272">
        <v>0</v>
      </c>
      <c r="O84" s="68"/>
      <c r="P84" s="272">
        <v>0</v>
      </c>
      <c r="Q84" s="68"/>
      <c r="R84" s="272">
        <v>0</v>
      </c>
      <c r="S84" s="68"/>
      <c r="T84" s="272">
        <v>0</v>
      </c>
      <c r="U84" s="312"/>
      <c r="V84" s="318">
        <v>0</v>
      </c>
      <c r="W84" s="312"/>
      <c r="X84" s="318">
        <v>0</v>
      </c>
      <c r="Y84" s="312"/>
      <c r="Z84" s="318">
        <v>0</v>
      </c>
      <c r="AA84" s="312"/>
      <c r="AB84" s="318">
        <v>0</v>
      </c>
      <c r="AC84" s="318">
        <v>0</v>
      </c>
    </row>
    <row r="85" spans="1:29" s="319" customFormat="1" x14ac:dyDescent="0.25">
      <c r="A85" s="273" t="s">
        <v>548</v>
      </c>
      <c r="B85" s="274" t="s">
        <v>528</v>
      </c>
      <c r="C85" s="314"/>
      <c r="D85" s="310"/>
      <c r="E85" s="311"/>
      <c r="F85" s="310"/>
      <c r="G85" s="318">
        <v>0</v>
      </c>
      <c r="H85" s="272">
        <v>0</v>
      </c>
      <c r="I85" s="311"/>
      <c r="J85" s="272">
        <v>0</v>
      </c>
      <c r="K85" s="311"/>
      <c r="L85" s="272">
        <v>0</v>
      </c>
      <c r="M85" s="311"/>
      <c r="N85" s="272">
        <v>0</v>
      </c>
      <c r="O85" s="68"/>
      <c r="P85" s="272">
        <v>0</v>
      </c>
      <c r="Q85" s="68"/>
      <c r="R85" s="272">
        <v>0</v>
      </c>
      <c r="S85" s="68"/>
      <c r="T85" s="272">
        <v>0</v>
      </c>
      <c r="U85" s="312"/>
      <c r="V85" s="318">
        <v>0</v>
      </c>
      <c r="W85" s="312"/>
      <c r="X85" s="318">
        <v>0</v>
      </c>
      <c r="Y85" s="312"/>
      <c r="Z85" s="318">
        <v>0</v>
      </c>
      <c r="AA85" s="312"/>
      <c r="AB85" s="318">
        <v>0</v>
      </c>
      <c r="AC85" s="318">
        <v>0</v>
      </c>
    </row>
    <row r="86" spans="1:29" s="319" customFormat="1" x14ac:dyDescent="0.25">
      <c r="A86" s="273" t="s">
        <v>549</v>
      </c>
      <c r="B86" s="274" t="s">
        <v>530</v>
      </c>
      <c r="C86" s="314"/>
      <c r="D86" s="310"/>
      <c r="E86" s="311"/>
      <c r="F86" s="310"/>
      <c r="G86" s="318">
        <v>0</v>
      </c>
      <c r="H86" s="272">
        <v>0</v>
      </c>
      <c r="I86" s="311"/>
      <c r="J86" s="272">
        <v>0</v>
      </c>
      <c r="K86" s="311"/>
      <c r="L86" s="325">
        <v>0</v>
      </c>
      <c r="M86" s="326"/>
      <c r="N86" s="325">
        <v>0</v>
      </c>
      <c r="O86" s="327"/>
      <c r="P86" s="272">
        <v>0</v>
      </c>
      <c r="Q86" s="68"/>
      <c r="R86" s="272">
        <v>0</v>
      </c>
      <c r="S86" s="68"/>
      <c r="T86" s="272">
        <v>0</v>
      </c>
      <c r="U86" s="312"/>
      <c r="V86" s="318">
        <v>0</v>
      </c>
      <c r="W86" s="312"/>
      <c r="X86" s="318">
        <v>0</v>
      </c>
      <c r="Y86" s="312"/>
      <c r="Z86" s="318">
        <v>0</v>
      </c>
      <c r="AA86" s="312"/>
      <c r="AB86" s="318">
        <v>0</v>
      </c>
      <c r="AC86" s="318">
        <v>0</v>
      </c>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I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5" t="str">
        <f>'6.2. Паспорт фин осв ввод'!A4:Y4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
        <v>496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3" t="str">
        <f>'1. паспорт местоположение'!A12:C12</f>
        <v>J_NS3300.PH.0011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1" t="str">
        <f>'1. паспорт местоположение'!A15:C15</f>
        <v>Здание Новотарманского эксплуатационного участка сооружений электрических сетей (новое строительство)</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8" t="s">
        <v>384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7" customHeight="1" x14ac:dyDescent="0.25">
      <c r="A22" s="413" t="s">
        <v>52</v>
      </c>
      <c r="B22" s="430" t="s">
        <v>24</v>
      </c>
      <c r="C22" s="413" t="s">
        <v>51</v>
      </c>
      <c r="D22" s="413" t="s">
        <v>50</v>
      </c>
      <c r="E22" s="433" t="s">
        <v>395</v>
      </c>
      <c r="F22" s="434"/>
      <c r="G22" s="434"/>
      <c r="H22" s="434"/>
      <c r="I22" s="434"/>
      <c r="J22" s="434"/>
      <c r="K22" s="434"/>
      <c r="L22" s="435"/>
      <c r="M22" s="413" t="s">
        <v>49</v>
      </c>
      <c r="N22" s="413" t="s">
        <v>48</v>
      </c>
      <c r="O22" s="413" t="s">
        <v>47</v>
      </c>
      <c r="P22" s="412" t="s">
        <v>226</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8" s="22" customFormat="1" ht="64.5" customHeight="1" x14ac:dyDescent="0.25">
      <c r="A23" s="429"/>
      <c r="B23" s="431"/>
      <c r="C23" s="429"/>
      <c r="D23" s="429"/>
      <c r="E23" s="419" t="s">
        <v>23</v>
      </c>
      <c r="F23" s="421" t="s">
        <v>131</v>
      </c>
      <c r="G23" s="421" t="s">
        <v>130</v>
      </c>
      <c r="H23" s="421" t="s">
        <v>129</v>
      </c>
      <c r="I23" s="423" t="s">
        <v>331</v>
      </c>
      <c r="J23" s="423" t="s">
        <v>332</v>
      </c>
      <c r="K23" s="423" t="s">
        <v>333</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8" s="22"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76" t="s">
        <v>13</v>
      </c>
      <c r="AG24" s="276" t="s">
        <v>12</v>
      </c>
      <c r="AH24" s="110" t="s">
        <v>2</v>
      </c>
      <c r="AI24" s="110" t="s">
        <v>11</v>
      </c>
      <c r="AJ24" s="414"/>
      <c r="AK24" s="414"/>
      <c r="AL24" s="414"/>
      <c r="AM24" s="414"/>
      <c r="AN24" s="414"/>
      <c r="AO24" s="414"/>
      <c r="AP24" s="414"/>
      <c r="AQ24" s="418"/>
      <c r="AR24" s="412"/>
      <c r="AS24" s="412"/>
      <c r="AT24" s="412"/>
      <c r="AU24" s="412"/>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90" zoomScaleNormal="100" zoomScaleSheetLayoutView="90" workbookViewId="0">
      <selection activeCell="B25" sqref="B25"/>
    </sheetView>
  </sheetViews>
  <sheetFormatPr defaultColWidth="9.140625" defaultRowHeight="15" x14ac:dyDescent="0.25"/>
  <cols>
    <col min="1" max="2" width="66.140625" style="298" customWidth="1"/>
    <col min="3" max="16384" width="9.140625" style="298"/>
  </cols>
  <sheetData>
    <row r="1" spans="1:2" ht="18.75" x14ac:dyDescent="0.25">
      <c r="A1" s="106"/>
      <c r="B1" s="297" t="s">
        <v>69</v>
      </c>
    </row>
    <row r="2" spans="1:2" ht="18.75" x14ac:dyDescent="0.3">
      <c r="A2" s="106"/>
      <c r="B2" s="299" t="s">
        <v>10</v>
      </c>
    </row>
    <row r="3" spans="1:2" ht="18.75" x14ac:dyDescent="0.3">
      <c r="A3" s="106"/>
      <c r="B3" s="299" t="s">
        <v>400</v>
      </c>
    </row>
    <row r="4" spans="1:2" ht="15.75" x14ac:dyDescent="0.25">
      <c r="A4" s="106"/>
      <c r="B4" s="43"/>
    </row>
    <row r="5" spans="1:2" ht="18.75" x14ac:dyDescent="0.3">
      <c r="A5" s="444" t="str">
        <f>'1. паспорт местоположение'!A5:C5</f>
        <v>Год раскрытия информации: 2023 год</v>
      </c>
      <c r="B5" s="444"/>
    </row>
    <row r="6" spans="1:2" ht="18.75" x14ac:dyDescent="0.3">
      <c r="A6" s="289"/>
      <c r="B6" s="289"/>
    </row>
    <row r="7" spans="1:2" ht="18.75" x14ac:dyDescent="0.25">
      <c r="A7" s="445" t="s">
        <v>9</v>
      </c>
      <c r="B7" s="445"/>
    </row>
    <row r="8" spans="1:2" ht="18.75" x14ac:dyDescent="0.25">
      <c r="A8" s="300"/>
      <c r="B8" s="300"/>
    </row>
    <row r="9" spans="1:2" ht="18.75" x14ac:dyDescent="0.25">
      <c r="A9" s="446" t="str">
        <f>'1. паспорт местоположение'!A9:C9</f>
        <v>АО "Россети Тюмень"</v>
      </c>
      <c r="B9" s="446"/>
    </row>
    <row r="10" spans="1:2" ht="15.75" x14ac:dyDescent="0.25">
      <c r="A10" s="438" t="s">
        <v>8</v>
      </c>
      <c r="B10" s="438"/>
    </row>
    <row r="11" spans="1:2" ht="18.75" x14ac:dyDescent="0.25">
      <c r="A11" s="300"/>
      <c r="B11" s="300"/>
    </row>
    <row r="12" spans="1:2" ht="18.75" x14ac:dyDescent="0.25">
      <c r="A12" s="437" t="str">
        <f>'1. паспорт местоположение'!A12:C12</f>
        <v>J_NS3300.PH.0011</v>
      </c>
      <c r="B12" s="437"/>
    </row>
    <row r="13" spans="1:2" ht="15.75" x14ac:dyDescent="0.25">
      <c r="A13" s="438" t="s">
        <v>7</v>
      </c>
      <c r="B13" s="438"/>
    </row>
    <row r="14" spans="1:2" ht="18.75" x14ac:dyDescent="0.25">
      <c r="A14" s="11"/>
      <c r="B14" s="11"/>
    </row>
    <row r="15" spans="1:2" ht="45" customHeight="1" x14ac:dyDescent="0.25">
      <c r="A15" s="437" t="str">
        <f>'1. паспорт местоположение'!A15:C15</f>
        <v>Здание Новотарманского эксплуатационного участка сооружений электрических сетей (новое строительство)</v>
      </c>
      <c r="B15" s="437"/>
    </row>
    <row r="16" spans="1:2" ht="15.75" x14ac:dyDescent="0.25">
      <c r="A16" s="438" t="s">
        <v>6</v>
      </c>
      <c r="B16" s="438"/>
    </row>
    <row r="17" spans="1:2" ht="15.75" x14ac:dyDescent="0.25">
      <c r="A17" s="106"/>
      <c r="B17" s="107"/>
    </row>
    <row r="18" spans="1:2" x14ac:dyDescent="0.25">
      <c r="A18" s="439" t="s">
        <v>385</v>
      </c>
      <c r="B18" s="440"/>
    </row>
    <row r="19" spans="1:2" x14ac:dyDescent="0.25">
      <c r="A19" s="287"/>
      <c r="B19" s="288"/>
    </row>
    <row r="20" spans="1:2" ht="15.75" thickBot="1" x14ac:dyDescent="0.3"/>
    <row r="21" spans="1:2" ht="30" x14ac:dyDescent="0.25">
      <c r="A21" s="153" t="s">
        <v>439</v>
      </c>
      <c r="B21" s="301" t="str">
        <f>A15</f>
        <v>Здание Новотарманского эксплуатационного участка сооружений электрических сетей (новое строительство)</v>
      </c>
    </row>
    <row r="22" spans="1:2" x14ac:dyDescent="0.25">
      <c r="A22" s="154" t="s">
        <v>301</v>
      </c>
      <c r="B22" s="302" t="str">
        <f>'1. паспорт местоположение'!C27</f>
        <v>Тюменский район</v>
      </c>
    </row>
    <row r="23" spans="1:2" x14ac:dyDescent="0.25">
      <c r="A23" s="154" t="s">
        <v>284</v>
      </c>
      <c r="B23" s="303" t="s">
        <v>440</v>
      </c>
    </row>
    <row r="24" spans="1:2" x14ac:dyDescent="0.25">
      <c r="A24" s="154" t="s">
        <v>302</v>
      </c>
      <c r="B24" s="304" t="s">
        <v>513</v>
      </c>
    </row>
    <row r="25" spans="1:2" x14ac:dyDescent="0.25">
      <c r="A25" s="155" t="s">
        <v>303</v>
      </c>
      <c r="B25" s="302">
        <v>2025</v>
      </c>
    </row>
    <row r="26" spans="1:2" x14ac:dyDescent="0.25">
      <c r="A26" s="155" t="s">
        <v>304</v>
      </c>
      <c r="B26" s="304" t="str">
        <f>'3.3 паспорт описание'!C30</f>
        <v>П</v>
      </c>
    </row>
    <row r="27" spans="1:2" ht="29.25" thickBot="1" x14ac:dyDescent="0.3">
      <c r="A27" s="156" t="s">
        <v>441</v>
      </c>
      <c r="B27" s="305">
        <f>'6.2. Паспорт фин осв ввод'!D24</f>
        <v>26.554031301775524</v>
      </c>
    </row>
    <row r="28" spans="1:2" ht="15.75" thickBot="1" x14ac:dyDescent="0.3">
      <c r="A28" s="152" t="s">
        <v>305</v>
      </c>
      <c r="B28" s="151" t="s">
        <v>514</v>
      </c>
    </row>
    <row r="29" spans="1:2" ht="28.5" x14ac:dyDescent="0.25">
      <c r="A29" s="156" t="s">
        <v>306</v>
      </c>
      <c r="B29" s="305"/>
    </row>
    <row r="30" spans="1:2" ht="29.25" thickBot="1" x14ac:dyDescent="0.3">
      <c r="A30" s="156" t="s">
        <v>307</v>
      </c>
      <c r="B30" s="306">
        <v>0</v>
      </c>
    </row>
    <row r="31" spans="1:2" x14ac:dyDescent="0.25">
      <c r="A31" s="152" t="s">
        <v>308</v>
      </c>
      <c r="B31" s="304" t="s">
        <v>294</v>
      </c>
    </row>
    <row r="32" spans="1:2" ht="29.25" thickBot="1" x14ac:dyDescent="0.3">
      <c r="A32" s="307" t="s">
        <v>442</v>
      </c>
      <c r="B32" s="306">
        <v>0</v>
      </c>
    </row>
    <row r="33" spans="1:2" x14ac:dyDescent="0.25">
      <c r="A33" s="158" t="s">
        <v>444</v>
      </c>
      <c r="B33" s="159"/>
    </row>
    <row r="34" spans="1:2" x14ac:dyDescent="0.25">
      <c r="A34" s="158" t="s">
        <v>309</v>
      </c>
      <c r="B34" s="157"/>
    </row>
    <row r="35" spans="1:2" x14ac:dyDescent="0.25">
      <c r="A35" s="158" t="s">
        <v>310</v>
      </c>
      <c r="B35" s="159"/>
    </row>
    <row r="36" spans="1:2" x14ac:dyDescent="0.25">
      <c r="A36" s="158" t="s">
        <v>311</v>
      </c>
      <c r="B36" s="159"/>
    </row>
    <row r="37" spans="1:2" ht="29.25" thickBot="1" x14ac:dyDescent="0.3">
      <c r="A37" s="307" t="s">
        <v>443</v>
      </c>
      <c r="B37" s="306">
        <v>0</v>
      </c>
    </row>
    <row r="38" spans="1:2" x14ac:dyDescent="0.25">
      <c r="A38" s="158" t="s">
        <v>444</v>
      </c>
      <c r="B38" s="304" t="s">
        <v>294</v>
      </c>
    </row>
    <row r="39" spans="1:2" x14ac:dyDescent="0.25">
      <c r="A39" s="158" t="s">
        <v>309</v>
      </c>
      <c r="B39" s="304" t="s">
        <v>294</v>
      </c>
    </row>
    <row r="40" spans="1:2" x14ac:dyDescent="0.25">
      <c r="A40" s="158" t="s">
        <v>310</v>
      </c>
      <c r="B40" s="304" t="s">
        <v>294</v>
      </c>
    </row>
    <row r="41" spans="1:2" x14ac:dyDescent="0.25">
      <c r="A41" s="158" t="s">
        <v>311</v>
      </c>
      <c r="B41" s="304" t="s">
        <v>294</v>
      </c>
    </row>
    <row r="42" spans="1:2" ht="29.25" thickBot="1" x14ac:dyDescent="0.3">
      <c r="A42" s="307" t="s">
        <v>445</v>
      </c>
      <c r="B42" s="306">
        <v>0</v>
      </c>
    </row>
    <row r="43" spans="1:2" x14ac:dyDescent="0.25">
      <c r="A43" s="158" t="s">
        <v>444</v>
      </c>
      <c r="B43" s="304" t="s">
        <v>294</v>
      </c>
    </row>
    <row r="44" spans="1:2" x14ac:dyDescent="0.25">
      <c r="A44" s="158" t="s">
        <v>309</v>
      </c>
      <c r="B44" s="304" t="s">
        <v>294</v>
      </c>
    </row>
    <row r="45" spans="1:2" x14ac:dyDescent="0.25">
      <c r="A45" s="158" t="s">
        <v>310</v>
      </c>
      <c r="B45" s="304" t="s">
        <v>294</v>
      </c>
    </row>
    <row r="46" spans="1:2" x14ac:dyDescent="0.25">
      <c r="A46" s="158" t="s">
        <v>311</v>
      </c>
      <c r="B46" s="304" t="s">
        <v>294</v>
      </c>
    </row>
    <row r="47" spans="1:2" ht="29.25" thickBot="1" x14ac:dyDescent="0.3">
      <c r="A47" s="307" t="s">
        <v>312</v>
      </c>
      <c r="B47" s="304" t="s">
        <v>294</v>
      </c>
    </row>
    <row r="48" spans="1:2" x14ac:dyDescent="0.25">
      <c r="A48" s="158" t="s">
        <v>308</v>
      </c>
      <c r="B48" s="304" t="s">
        <v>294</v>
      </c>
    </row>
    <row r="49" spans="1:2" x14ac:dyDescent="0.25">
      <c r="A49" s="158" t="s">
        <v>446</v>
      </c>
      <c r="B49" s="304" t="s">
        <v>294</v>
      </c>
    </row>
    <row r="50" spans="1:2" x14ac:dyDescent="0.25">
      <c r="A50" s="158" t="s">
        <v>447</v>
      </c>
      <c r="B50" s="304" t="s">
        <v>294</v>
      </c>
    </row>
    <row r="51" spans="1:2" ht="15.75" thickBot="1" x14ac:dyDescent="0.3">
      <c r="A51" s="158" t="s">
        <v>448</v>
      </c>
      <c r="B51" s="306">
        <v>0</v>
      </c>
    </row>
    <row r="52" spans="1:2" ht="15.75" thickBot="1" x14ac:dyDescent="0.3">
      <c r="A52" s="307" t="s">
        <v>313</v>
      </c>
      <c r="B52" s="308">
        <v>0</v>
      </c>
    </row>
    <row r="53" spans="1:2" ht="15.75" thickBot="1" x14ac:dyDescent="0.3">
      <c r="A53" s="307" t="s">
        <v>314</v>
      </c>
      <c r="B53" s="306">
        <v>0</v>
      </c>
    </row>
    <row r="54" spans="1:2" ht="15.75" thickBot="1" x14ac:dyDescent="0.3">
      <c r="A54" s="307" t="s">
        <v>315</v>
      </c>
      <c r="B54" s="308">
        <v>0</v>
      </c>
    </row>
    <row r="55" spans="1:2" ht="15.75" thickBot="1" x14ac:dyDescent="0.3">
      <c r="A55" s="307" t="s">
        <v>316</v>
      </c>
      <c r="B55" s="306">
        <v>0</v>
      </c>
    </row>
    <row r="56" spans="1:2" ht="15.75" thickBot="1" x14ac:dyDescent="0.3">
      <c r="A56" s="307" t="s">
        <v>317</v>
      </c>
      <c r="B56" s="304" t="s">
        <v>294</v>
      </c>
    </row>
    <row r="57" spans="1:2" x14ac:dyDescent="0.25">
      <c r="A57" s="158" t="s">
        <v>318</v>
      </c>
      <c r="B57" s="157" t="s">
        <v>294</v>
      </c>
    </row>
    <row r="58" spans="1:2" x14ac:dyDescent="0.25">
      <c r="A58" s="158" t="s">
        <v>319</v>
      </c>
      <c r="B58" s="157" t="s">
        <v>294</v>
      </c>
    </row>
    <row r="59" spans="1:2" x14ac:dyDescent="0.25">
      <c r="A59" s="158" t="s">
        <v>320</v>
      </c>
      <c r="B59" s="304" t="s">
        <v>294</v>
      </c>
    </row>
    <row r="60" spans="1:2" x14ac:dyDescent="0.25">
      <c r="A60" s="158" t="s">
        <v>508</v>
      </c>
      <c r="B60" s="304"/>
    </row>
    <row r="61" spans="1:2" x14ac:dyDescent="0.25">
      <c r="A61" s="158" t="s">
        <v>321</v>
      </c>
      <c r="B61" s="304" t="s">
        <v>294</v>
      </c>
    </row>
    <row r="62" spans="1:2" ht="29.25" thickBot="1" x14ac:dyDescent="0.3">
      <c r="A62" s="307" t="s">
        <v>322</v>
      </c>
      <c r="B62" s="304" t="s">
        <v>461</v>
      </c>
    </row>
    <row r="63" spans="1:2" ht="29.25" thickBot="1" x14ac:dyDescent="0.3">
      <c r="A63" s="307" t="s">
        <v>323</v>
      </c>
      <c r="B63" s="304" t="s">
        <v>294</v>
      </c>
    </row>
    <row r="64" spans="1:2" x14ac:dyDescent="0.25">
      <c r="A64" s="158" t="s">
        <v>308</v>
      </c>
      <c r="B64" s="304" t="s">
        <v>294</v>
      </c>
    </row>
    <row r="65" spans="1:2" x14ac:dyDescent="0.25">
      <c r="A65" s="158" t="s">
        <v>449</v>
      </c>
      <c r="B65" s="304" t="s">
        <v>294</v>
      </c>
    </row>
    <row r="66" spans="1:2" x14ac:dyDescent="0.25">
      <c r="A66" s="158" t="s">
        <v>450</v>
      </c>
      <c r="B66" s="304" t="s">
        <v>294</v>
      </c>
    </row>
    <row r="67" spans="1:2" ht="15.75" thickBot="1" x14ac:dyDescent="0.3">
      <c r="A67" s="307" t="s">
        <v>324</v>
      </c>
      <c r="B67" s="304" t="s">
        <v>460</v>
      </c>
    </row>
    <row r="68" spans="1:2" ht="15.75" thickBot="1" x14ac:dyDescent="0.3">
      <c r="A68" s="307" t="s">
        <v>325</v>
      </c>
      <c r="B68" s="304" t="s">
        <v>401</v>
      </c>
    </row>
    <row r="69" spans="1:2" x14ac:dyDescent="0.25">
      <c r="A69" s="158" t="s">
        <v>451</v>
      </c>
      <c r="B69" s="304" t="s">
        <v>294</v>
      </c>
    </row>
    <row r="70" spans="1:2" x14ac:dyDescent="0.25">
      <c r="A70" s="158" t="s">
        <v>452</v>
      </c>
      <c r="B70" s="304" t="s">
        <v>294</v>
      </c>
    </row>
    <row r="71" spans="1:2" x14ac:dyDescent="0.25">
      <c r="A71" s="158" t="s">
        <v>453</v>
      </c>
      <c r="B71" s="304" t="s">
        <v>294</v>
      </c>
    </row>
    <row r="72" spans="1:2" ht="29.25" thickBot="1" x14ac:dyDescent="0.3">
      <c r="A72" s="307" t="s">
        <v>326</v>
      </c>
      <c r="B72" s="304" t="s">
        <v>462</v>
      </c>
    </row>
    <row r="73" spans="1:2" ht="29.25" thickBot="1" x14ac:dyDescent="0.3">
      <c r="A73" s="307" t="s">
        <v>327</v>
      </c>
      <c r="B73" s="441" t="s">
        <v>516</v>
      </c>
    </row>
    <row r="74" spans="1:2" x14ac:dyDescent="0.25">
      <c r="A74" s="158" t="s">
        <v>454</v>
      </c>
      <c r="B74" s="442"/>
    </row>
    <row r="75" spans="1:2" x14ac:dyDescent="0.25">
      <c r="A75" s="158" t="s">
        <v>455</v>
      </c>
      <c r="B75" s="442"/>
    </row>
    <row r="76" spans="1:2" x14ac:dyDescent="0.25">
      <c r="A76" s="158" t="s">
        <v>456</v>
      </c>
      <c r="B76" s="442"/>
    </row>
    <row r="77" spans="1:2" x14ac:dyDescent="0.25">
      <c r="A77" s="158" t="s">
        <v>457</v>
      </c>
      <c r="B77" s="442"/>
    </row>
    <row r="78" spans="1:2" ht="15.75" thickBot="1" x14ac:dyDescent="0.3">
      <c r="A78" s="158" t="s">
        <v>458</v>
      </c>
      <c r="B78" s="443"/>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2020-02-18T04:54:49Z</cp:lastPrinted>
  <dcterms:created xsi:type="dcterms:W3CDTF">2015-08-16T15:31:05Z</dcterms:created>
  <dcterms:modified xsi:type="dcterms:W3CDTF">2023-12-06T15:44:26Z</dcterms:modified>
</cp:coreProperties>
</file>